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/>
  <xr:revisionPtr revIDLastSave="0" documentId="13_ncr:1_{27463445-DB28-4BDB-AFEF-4915F59985C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ampop" sheetId="5" r:id="rId1"/>
    <sheet name="Havelvac 5" sheetId="1" r:id="rId2"/>
    <sheet name="Havelvac 10" sheetId="3" r:id="rId3"/>
    <sheet name="Havelvac 8" sheetId="2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3" l="1"/>
  <c r="F13" i="3"/>
  <c r="E14" i="3"/>
  <c r="F14" i="3"/>
  <c r="E15" i="3"/>
  <c r="F15" i="3"/>
  <c r="E21" i="3"/>
  <c r="F21" i="3"/>
  <c r="E22" i="3"/>
  <c r="F22" i="3"/>
  <c r="H10" i="5"/>
  <c r="AZ22" i="2"/>
  <c r="AZ19" i="2"/>
  <c r="AZ17" i="2"/>
  <c r="AZ16" i="2"/>
  <c r="AZ10" i="2"/>
  <c r="AZ9" i="2"/>
  <c r="D9" i="2"/>
  <c r="F27" i="3"/>
  <c r="F9" i="3"/>
  <c r="F10" i="3"/>
  <c r="F11" i="3"/>
  <c r="F18" i="3"/>
  <c r="K19" i="1"/>
  <c r="K9" i="1"/>
  <c r="K10" i="1"/>
  <c r="K22" i="1"/>
  <c r="J22" i="1"/>
  <c r="K17" i="1"/>
  <c r="J17" i="1"/>
  <c r="K18" i="1"/>
  <c r="J16" i="5"/>
  <c r="J10" i="5" l="1"/>
  <c r="G8" i="1"/>
  <c r="I5" i="5" l="1"/>
  <c r="H5" i="5"/>
  <c r="J5" i="5"/>
  <c r="D25" i="3" l="1"/>
  <c r="M25" i="3" s="1"/>
  <c r="E25" i="3"/>
  <c r="N25" i="3" s="1"/>
  <c r="F25" i="3"/>
  <c r="O25" i="3" s="1"/>
  <c r="H18" i="5" l="1"/>
  <c r="G10" i="1" l="1"/>
  <c r="H22" i="1" l="1"/>
  <c r="H8" i="1"/>
  <c r="AZ21" i="2" l="1"/>
  <c r="G19" i="1" l="1"/>
  <c r="G18" i="1" s="1"/>
  <c r="G17" i="1"/>
  <c r="G16" i="1"/>
  <c r="G15" i="1"/>
  <c r="G14" i="1"/>
  <c r="G13" i="1"/>
  <c r="AZ14" i="2" l="1"/>
  <c r="AZ15" i="2"/>
  <c r="AZ13" i="2"/>
  <c r="AN13" i="2"/>
  <c r="AB14" i="2"/>
  <c r="AB15" i="2"/>
  <c r="AB16" i="2"/>
  <c r="AB13" i="2"/>
  <c r="P14" i="2"/>
  <c r="P15" i="2"/>
  <c r="P16" i="2"/>
  <c r="P13" i="2"/>
  <c r="D14" i="2"/>
  <c r="D15" i="2"/>
  <c r="D16" i="2"/>
  <c r="D13" i="2"/>
  <c r="D22" i="3"/>
  <c r="D21" i="3"/>
  <c r="D14" i="3"/>
  <c r="D13" i="3"/>
  <c r="E10" i="3" l="1"/>
  <c r="N10" i="3" s="1"/>
  <c r="O10" i="3"/>
  <c r="D10" i="3"/>
  <c r="M10" i="3" s="1"/>
  <c r="G20" i="3"/>
  <c r="G12" i="3"/>
  <c r="H12" i="3"/>
  <c r="I12" i="3"/>
  <c r="J12" i="3"/>
  <c r="K12" i="3"/>
  <c r="L12" i="3"/>
  <c r="G8" i="3"/>
  <c r="H8" i="3"/>
  <c r="I8" i="3"/>
  <c r="J8" i="3"/>
  <c r="K8" i="3"/>
  <c r="L8" i="3"/>
  <c r="D18" i="3"/>
  <c r="M18" i="3" s="1"/>
  <c r="E18" i="3"/>
  <c r="N18" i="3" s="1"/>
  <c r="O18" i="3"/>
  <c r="E17" i="3"/>
  <c r="N17" i="3" s="1"/>
  <c r="F17" i="3"/>
  <c r="O17" i="3" s="1"/>
  <c r="D17" i="3"/>
  <c r="M17" i="3" s="1"/>
  <c r="M14" i="3"/>
  <c r="N14" i="3"/>
  <c r="O14" i="3"/>
  <c r="D15" i="3"/>
  <c r="M15" i="3" s="1"/>
  <c r="N15" i="3"/>
  <c r="O15" i="3"/>
  <c r="N13" i="3"/>
  <c r="O13" i="3"/>
  <c r="D24" i="3"/>
  <c r="O22" i="3"/>
  <c r="N21" i="3"/>
  <c r="O21" i="3"/>
  <c r="M22" i="3"/>
  <c r="D9" i="3"/>
  <c r="E9" i="3"/>
  <c r="L20" i="3"/>
  <c r="K20" i="3"/>
  <c r="J20" i="3"/>
  <c r="I20" i="3"/>
  <c r="H20" i="3"/>
  <c r="L16" i="3"/>
  <c r="K16" i="3"/>
  <c r="J16" i="3"/>
  <c r="I16" i="3"/>
  <c r="H16" i="3"/>
  <c r="G16" i="3"/>
  <c r="G24" i="3"/>
  <c r="H24" i="3"/>
  <c r="I24" i="3"/>
  <c r="J24" i="3"/>
  <c r="K24" i="3"/>
  <c r="L24" i="3"/>
  <c r="N12" i="3" l="1"/>
  <c r="D16" i="3"/>
  <c r="D12" i="3"/>
  <c r="O12" i="3"/>
  <c r="F12" i="3"/>
  <c r="F16" i="3"/>
  <c r="E12" i="3"/>
  <c r="M9" i="3"/>
  <c r="E20" i="3"/>
  <c r="N16" i="3"/>
  <c r="M16" i="3"/>
  <c r="O16" i="3"/>
  <c r="E16" i="3"/>
  <c r="M13" i="3"/>
  <c r="M12" i="3" s="1"/>
  <c r="N22" i="3"/>
  <c r="N20" i="3" s="1"/>
  <c r="O20" i="3"/>
  <c r="D20" i="3"/>
  <c r="F20" i="3"/>
  <c r="M21" i="3"/>
  <c r="M20" i="3" s="1"/>
  <c r="E20" i="2" l="1"/>
  <c r="E18" i="2"/>
  <c r="E12" i="2"/>
  <c r="E7" i="2"/>
  <c r="Q20" i="2"/>
  <c r="Q18" i="2"/>
  <c r="Q12" i="2"/>
  <c r="Q7" i="2"/>
  <c r="AC20" i="2"/>
  <c r="AC18" i="2"/>
  <c r="AC12" i="2"/>
  <c r="AC7" i="2"/>
  <c r="AO20" i="2"/>
  <c r="AO18" i="2"/>
  <c r="AO12" i="2"/>
  <c r="AO7" i="2"/>
  <c r="BA20" i="2"/>
  <c r="BA18" i="2"/>
  <c r="BA12" i="2"/>
  <c r="BA7" i="2"/>
  <c r="D8" i="2"/>
  <c r="D10" i="2"/>
  <c r="D11" i="2"/>
  <c r="D7" i="2" l="1"/>
  <c r="H19" i="1"/>
  <c r="H18" i="1" s="1"/>
  <c r="K14" i="1"/>
  <c r="K15" i="1"/>
  <c r="K16" i="1"/>
  <c r="J14" i="1"/>
  <c r="J15" i="1"/>
  <c r="J16" i="1"/>
  <c r="J13" i="1"/>
  <c r="I14" i="1"/>
  <c r="I15" i="1"/>
  <c r="I16" i="1"/>
  <c r="I17" i="1"/>
  <c r="I13" i="1"/>
  <c r="E24" i="3"/>
  <c r="F24" i="3"/>
  <c r="D11" i="3"/>
  <c r="D8" i="3" s="1"/>
  <c r="E11" i="3"/>
  <c r="E8" i="3" s="1"/>
  <c r="F8" i="3" l="1"/>
  <c r="G26" i="3" l="1"/>
  <c r="H26" i="3"/>
  <c r="I26" i="3"/>
  <c r="J26" i="3"/>
  <c r="K26" i="3"/>
  <c r="L26" i="3"/>
  <c r="N11" i="3"/>
  <c r="O11" i="3"/>
  <c r="M24" i="3"/>
  <c r="N24" i="3"/>
  <c r="O24" i="3"/>
  <c r="N9" i="3"/>
  <c r="K13" i="1"/>
  <c r="F20" i="2"/>
  <c r="G20" i="2"/>
  <c r="H20" i="2"/>
  <c r="I20" i="2"/>
  <c r="J20" i="2"/>
  <c r="K20" i="2"/>
  <c r="L20" i="2"/>
  <c r="M20" i="2"/>
  <c r="N20" i="2"/>
  <c r="O20" i="2"/>
  <c r="R20" i="2"/>
  <c r="S20" i="2"/>
  <c r="T20" i="2"/>
  <c r="U20" i="2"/>
  <c r="V20" i="2"/>
  <c r="W20" i="2"/>
  <c r="X20" i="2"/>
  <c r="Y20" i="2"/>
  <c r="Z20" i="2"/>
  <c r="AA20" i="2"/>
  <c r="AD20" i="2"/>
  <c r="AE20" i="2"/>
  <c r="AF20" i="2"/>
  <c r="AG20" i="2"/>
  <c r="AH20" i="2"/>
  <c r="AI20" i="2"/>
  <c r="AJ20" i="2"/>
  <c r="AK20" i="2"/>
  <c r="AL20" i="2"/>
  <c r="AM20" i="2"/>
  <c r="AP20" i="2"/>
  <c r="AQ20" i="2"/>
  <c r="AR20" i="2"/>
  <c r="AS20" i="2"/>
  <c r="AT20" i="2"/>
  <c r="AU20" i="2"/>
  <c r="AV20" i="2"/>
  <c r="AW20" i="2"/>
  <c r="AX20" i="2"/>
  <c r="AY20" i="2"/>
  <c r="BB20" i="2"/>
  <c r="BC20" i="2"/>
  <c r="BD20" i="2"/>
  <c r="BE20" i="2"/>
  <c r="BF20" i="2"/>
  <c r="BG20" i="2"/>
  <c r="BH20" i="2"/>
  <c r="BI20" i="2"/>
  <c r="BJ20" i="2"/>
  <c r="BK20" i="2"/>
  <c r="R18" i="2"/>
  <c r="S18" i="2"/>
  <c r="T18" i="2"/>
  <c r="U18" i="2"/>
  <c r="V18" i="2"/>
  <c r="W18" i="2"/>
  <c r="X18" i="2"/>
  <c r="Y18" i="2"/>
  <c r="Z18" i="2"/>
  <c r="AA18" i="2"/>
  <c r="AD18" i="2"/>
  <c r="AE18" i="2"/>
  <c r="AF18" i="2"/>
  <c r="AG18" i="2"/>
  <c r="AH18" i="2"/>
  <c r="AI18" i="2"/>
  <c r="AJ18" i="2"/>
  <c r="AK18" i="2"/>
  <c r="AL18" i="2"/>
  <c r="AM18" i="2"/>
  <c r="AP18" i="2"/>
  <c r="AQ18" i="2"/>
  <c r="AR18" i="2"/>
  <c r="AS18" i="2"/>
  <c r="AT18" i="2"/>
  <c r="AU18" i="2"/>
  <c r="AV18" i="2"/>
  <c r="AW18" i="2"/>
  <c r="AX18" i="2"/>
  <c r="AY18" i="2"/>
  <c r="BB18" i="2"/>
  <c r="BC18" i="2"/>
  <c r="BD18" i="2"/>
  <c r="BE18" i="2"/>
  <c r="BF18" i="2"/>
  <c r="BG18" i="2"/>
  <c r="BH18" i="2"/>
  <c r="BI18" i="2"/>
  <c r="BJ18" i="2"/>
  <c r="BK18" i="2"/>
  <c r="F18" i="2"/>
  <c r="G18" i="2"/>
  <c r="H18" i="2"/>
  <c r="I18" i="2"/>
  <c r="J18" i="2"/>
  <c r="K18" i="2"/>
  <c r="L18" i="2"/>
  <c r="M18" i="2"/>
  <c r="N18" i="2"/>
  <c r="O18" i="2"/>
  <c r="AN22" i="2"/>
  <c r="AN21" i="2"/>
  <c r="AN11" i="2"/>
  <c r="AN10" i="2"/>
  <c r="AN9" i="2"/>
  <c r="AN8" i="2"/>
  <c r="AB22" i="2"/>
  <c r="AB21" i="2"/>
  <c r="P22" i="2"/>
  <c r="P21" i="2"/>
  <c r="D22" i="2"/>
  <c r="D21" i="2"/>
  <c r="D19" i="2"/>
  <c r="D18" i="2" s="1"/>
  <c r="P20" i="2" l="1"/>
  <c r="N8" i="3"/>
  <c r="D20" i="2"/>
  <c r="O9" i="3"/>
  <c r="O8" i="3" s="1"/>
  <c r="M11" i="3"/>
  <c r="M8" i="3" s="1"/>
  <c r="AN20" i="2"/>
  <c r="AB20" i="2"/>
  <c r="AN7" i="2"/>
  <c r="AN14" i="2"/>
  <c r="AN15" i="2"/>
  <c r="AN16" i="2"/>
  <c r="AN17" i="2"/>
  <c r="AB17" i="2"/>
  <c r="P17" i="2"/>
  <c r="BK12" i="2"/>
  <c r="BJ12" i="2"/>
  <c r="BI12" i="2"/>
  <c r="BH12" i="2"/>
  <c r="BG12" i="2"/>
  <c r="BF12" i="2"/>
  <c r="BE12" i="2"/>
  <c r="BD12" i="2"/>
  <c r="BC12" i="2"/>
  <c r="BB12" i="2"/>
  <c r="AY12" i="2"/>
  <c r="AX12" i="2"/>
  <c r="AW12" i="2"/>
  <c r="AV12" i="2"/>
  <c r="AU12" i="2"/>
  <c r="AT12" i="2"/>
  <c r="AS12" i="2"/>
  <c r="AR12" i="2"/>
  <c r="AQ12" i="2"/>
  <c r="AP12" i="2"/>
  <c r="AM12" i="2"/>
  <c r="AL12" i="2"/>
  <c r="AK12" i="2"/>
  <c r="AJ12" i="2"/>
  <c r="AI12" i="2"/>
  <c r="AH12" i="2"/>
  <c r="AG12" i="2"/>
  <c r="AF12" i="2"/>
  <c r="AE12" i="2"/>
  <c r="AD12" i="2"/>
  <c r="AA12" i="2"/>
  <c r="Z12" i="2"/>
  <c r="Y12" i="2"/>
  <c r="X12" i="2"/>
  <c r="W12" i="2"/>
  <c r="V12" i="2"/>
  <c r="U12" i="2"/>
  <c r="T12" i="2"/>
  <c r="S12" i="2"/>
  <c r="R12" i="2"/>
  <c r="F12" i="2"/>
  <c r="G12" i="2"/>
  <c r="H12" i="2"/>
  <c r="I12" i="2"/>
  <c r="J12" i="2"/>
  <c r="K12" i="2"/>
  <c r="L12" i="2"/>
  <c r="M12" i="2"/>
  <c r="N12" i="2"/>
  <c r="O12" i="2"/>
  <c r="D17" i="2"/>
  <c r="BK7" i="2"/>
  <c r="BJ7" i="2"/>
  <c r="BI7" i="2"/>
  <c r="BH7" i="2"/>
  <c r="BG7" i="2"/>
  <c r="BF7" i="2"/>
  <c r="BE7" i="2"/>
  <c r="BD7" i="2"/>
  <c r="BC7" i="2"/>
  <c r="BB7" i="2"/>
  <c r="AY7" i="2"/>
  <c r="AX7" i="2"/>
  <c r="AW7" i="2"/>
  <c r="AV7" i="2"/>
  <c r="AU7" i="2"/>
  <c r="AT7" i="2"/>
  <c r="AS7" i="2"/>
  <c r="AR7" i="2"/>
  <c r="AQ7" i="2"/>
  <c r="AP7" i="2"/>
  <c r="AM7" i="2"/>
  <c r="AL7" i="2"/>
  <c r="AK7" i="2"/>
  <c r="AJ7" i="2"/>
  <c r="AI7" i="2"/>
  <c r="AH7" i="2"/>
  <c r="AG7" i="2"/>
  <c r="AF7" i="2"/>
  <c r="AE7" i="2"/>
  <c r="AD7" i="2"/>
  <c r="AA7" i="2"/>
  <c r="Z7" i="2"/>
  <c r="Y7" i="2"/>
  <c r="X7" i="2"/>
  <c r="W7" i="2"/>
  <c r="V7" i="2"/>
  <c r="U7" i="2"/>
  <c r="T7" i="2"/>
  <c r="S7" i="2"/>
  <c r="R7" i="2"/>
  <c r="F7" i="2"/>
  <c r="G7" i="2"/>
  <c r="H7" i="2"/>
  <c r="I7" i="2"/>
  <c r="J7" i="2"/>
  <c r="K7" i="2"/>
  <c r="L7" i="2"/>
  <c r="M7" i="2"/>
  <c r="N7" i="2"/>
  <c r="O7" i="2"/>
  <c r="AZ11" i="2"/>
  <c r="AZ8" i="2"/>
  <c r="AB9" i="2"/>
  <c r="AB10" i="2"/>
  <c r="AB11" i="2"/>
  <c r="AB8" i="2"/>
  <c r="P9" i="2"/>
  <c r="P10" i="2"/>
  <c r="P11" i="2"/>
  <c r="P8" i="2"/>
  <c r="I22" i="1"/>
  <c r="I21" i="1"/>
  <c r="J21" i="1"/>
  <c r="K21" i="1"/>
  <c r="K20" i="1" s="1"/>
  <c r="H21" i="1"/>
  <c r="G22" i="1"/>
  <c r="G21" i="1"/>
  <c r="H14" i="1"/>
  <c r="H15" i="1"/>
  <c r="H16" i="1"/>
  <c r="H17" i="1"/>
  <c r="H13" i="1"/>
  <c r="K11" i="1"/>
  <c r="J9" i="1"/>
  <c r="J10" i="1"/>
  <c r="J11" i="1"/>
  <c r="I9" i="1"/>
  <c r="I10" i="1"/>
  <c r="I11" i="1"/>
  <c r="I8" i="1"/>
  <c r="J8" i="1"/>
  <c r="K8" i="1"/>
  <c r="H9" i="1"/>
  <c r="H10" i="1"/>
  <c r="H11" i="1"/>
  <c r="G9" i="1"/>
  <c r="G11" i="1"/>
  <c r="D16" i="5"/>
  <c r="G16" i="5"/>
  <c r="P19" i="2" s="1"/>
  <c r="P18" i="2" s="1"/>
  <c r="E18" i="5"/>
  <c r="F18" i="5"/>
  <c r="G18" i="5"/>
  <c r="I18" i="5"/>
  <c r="J18" i="5"/>
  <c r="D18" i="5"/>
  <c r="E16" i="5"/>
  <c r="F16" i="5"/>
  <c r="E10" i="5"/>
  <c r="F10" i="5"/>
  <c r="G10" i="5"/>
  <c r="I10" i="5"/>
  <c r="E5" i="5"/>
  <c r="F5" i="5"/>
  <c r="G5" i="5"/>
  <c r="D5" i="5"/>
  <c r="D12" i="2" l="1"/>
  <c r="P7" i="2"/>
  <c r="H12" i="1"/>
  <c r="G7" i="1"/>
  <c r="I7" i="1"/>
  <c r="D10" i="5"/>
  <c r="H7" i="1"/>
  <c r="J20" i="1"/>
  <c r="I20" i="1"/>
  <c r="J12" i="1"/>
  <c r="K12" i="1"/>
  <c r="I12" i="1"/>
  <c r="AZ7" i="2"/>
  <c r="AB7" i="2"/>
  <c r="AZ20" i="2"/>
  <c r="AN12" i="2"/>
  <c r="AB12" i="2"/>
  <c r="AZ12" i="2"/>
  <c r="P12" i="2"/>
  <c r="H20" i="1"/>
  <c r="G20" i="1"/>
  <c r="K7" i="1"/>
  <c r="J7" i="1"/>
  <c r="G12" i="1" l="1"/>
  <c r="J19" i="1"/>
  <c r="J18" i="1" s="1"/>
  <c r="E27" i="3"/>
  <c r="N27" i="3" s="1"/>
  <c r="N26" i="3" s="1"/>
  <c r="AB19" i="2"/>
  <c r="AB18" i="2" s="1"/>
  <c r="AZ18" i="2"/>
  <c r="D27" i="3"/>
  <c r="M27" i="3" s="1"/>
  <c r="M26" i="3" s="1"/>
  <c r="AN19" i="2"/>
  <c r="AN18" i="2" s="1"/>
  <c r="I16" i="5"/>
  <c r="F26" i="3"/>
  <c r="H16" i="5"/>
  <c r="I19" i="1"/>
  <c r="I18" i="1" s="1"/>
  <c r="E26" i="3" l="1"/>
  <c r="O27" i="3"/>
  <c r="O26" i="3" s="1"/>
  <c r="D26" i="3"/>
</calcChain>
</file>

<file path=xl/sharedStrings.xml><?xml version="1.0" encoding="utf-8"?>
<sst xmlns="http://schemas.openxmlformats.org/spreadsheetml/2006/main" count="222" uniqueCount="76">
  <si>
    <r>
      <t>Հավելված N 5.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ծախսերի բաշխումն ըստ բյուջետային ծախսերի գործառական դասակարգման տարրերի</t>
    </r>
  </si>
  <si>
    <t>Ծրագրային դասիչը</t>
  </si>
  <si>
    <t>Ծրագիր /Միջոցառում</t>
  </si>
  <si>
    <t>Գործառական դասակարգման</t>
  </si>
  <si>
    <t>Բաժին</t>
  </si>
  <si>
    <t xml:space="preserve">Խումբ </t>
  </si>
  <si>
    <t>Դաս</t>
  </si>
  <si>
    <t>՛02</t>
  </si>
  <si>
    <t>Հավելված N 8. Բյուջետային ծրագրերի/միջոցառումների գծով ծախսերը՝ վարչատարածքային բաժանմամբ (ըստ մարզերի)</t>
  </si>
  <si>
    <t>2022թ. բյուջե (հազ. դրամ)</t>
  </si>
  <si>
    <t>Ընդամենը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</si>
  <si>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</si>
  <si>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</si>
  <si>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</si>
  <si>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</si>
  <si>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</si>
  <si>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</si>
  <si>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</si>
  <si>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</si>
  <si>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</si>
  <si>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</si>
  <si>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</si>
  <si>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>Հավելված N 10. Ամփոփ ֆինանսական պահանջներ ՄԺԾԾ ժամանակահատվածի համար</t>
  </si>
  <si>
    <t>Աղյուսակ 1.  Ծրագրերի և միջոցառումների գծով ամփոփ ֆինանսական պահանջներ 2020-2022 թթ համար</t>
  </si>
  <si>
    <t>(հազ. դրամ)</t>
  </si>
  <si>
    <t>Ծրագրի/միջոցառման անվանումը</t>
  </si>
  <si>
    <t>Գոյություն ունեցող պարտավորությունների  գծով հաշվարկված (ճշգրտված) ծախսերը    (հազ. դրամ)</t>
  </si>
  <si>
    <t>Ծախսային խնայողության գծով ամփոփ առաջարկը  (հազ. դրամ) (-)</t>
  </si>
  <si>
    <t>Նոր նախաձեռնություններ</t>
  </si>
  <si>
    <t>Միջոցառման գծով ամփոփ ծախսերը  (հազ. դրամ)</t>
  </si>
  <si>
    <t>(հազ. դրամ) (+)</t>
  </si>
  <si>
    <t>Ծրագիր</t>
  </si>
  <si>
    <t>Միջոցառում</t>
  </si>
  <si>
    <t>2022թ.</t>
  </si>
  <si>
    <t>Պարտադիր ծախսերին դասվող միջոցառումներ</t>
  </si>
  <si>
    <t>Հայեցողական ծախսերին դասվող միջոցառումներ (շարունակական բնույթի)</t>
  </si>
  <si>
    <t>Հայեցողական ծախսերին դասվող այլ միջոցառումներ</t>
  </si>
  <si>
    <t>Միջոցառման դասիչը</t>
  </si>
  <si>
    <t>Հանրային ֆինանսների կառավարման բնագավառում պետական քաղաքականության մշակում, ծրագրերի համակարգում և մոնիտորինգ</t>
  </si>
  <si>
    <t>Ֆինանսական կառավարման համակարգի վճարահաշվարկային ծառայություններ</t>
  </si>
  <si>
    <t>ՀՀ միջազգային վարկանիշի տրամադրում</t>
  </si>
  <si>
    <t>ՀՀ ֆինանսների նախարարության տեխնիկական հագեցվածության բարելավում</t>
  </si>
  <si>
    <t>Պետական պարտքի կառավարում</t>
  </si>
  <si>
    <t>Արտարժութային պետական պարտատոմսերի ցուցակման ծառայություններ</t>
  </si>
  <si>
    <t>ՀՀ պետական պարտքի կառավարման գործընթացի հրապարակայնության ապահովում</t>
  </si>
  <si>
    <t>Մուրհակների սպասարկում</t>
  </si>
  <si>
    <t>Հանրային հատվածի ֆինանսական ոլորտի մասնագետների վերապատրաստում</t>
  </si>
  <si>
    <t>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</si>
  <si>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</si>
  <si>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 </t>
  </si>
  <si>
    <t>01</t>
  </si>
  <si>
    <t>՛03</t>
  </si>
  <si>
    <t>07</t>
  </si>
  <si>
    <t>Պլանավորում, բյուջետավորում, գանձապետական ծառայություններ, պետական պարտքի կառավարում տնտեսական և հարկաբյուջետային քաղաքականության մշակում և մոնիտորինգ</t>
  </si>
  <si>
    <t>Հայեցողական ծախսերին դասվող միջոցառումներ ( ոչ շարունակական բնույթի)</t>
  </si>
  <si>
    <t>Կառավարության պարտքի սպասարկում</t>
  </si>
  <si>
    <t>Պարտքի կառավարմանն առնչվող տեղեկատվական համակարգերի և ծրագրերի սպասարկում</t>
  </si>
  <si>
    <t>02</t>
  </si>
  <si>
    <t>2022թ բյուջե (հազ. դրամ)</t>
  </si>
  <si>
    <t>2023թ.</t>
  </si>
  <si>
    <t>2023թ. բյուջե (հազ. դրամ)</t>
  </si>
  <si>
    <t>2020թ փաստ. (հազ. դրամ)</t>
  </si>
  <si>
    <t>2021թ սպասվող (հազ. դրամ)</t>
  </si>
  <si>
    <t>2023թ բյուջե (հազ. դրամ)</t>
  </si>
  <si>
    <t>2024 թ բյուջե (հազ. դրամ)</t>
  </si>
  <si>
    <t xml:space="preserve">2020թ. փաստացի ծախս </t>
  </si>
  <si>
    <t xml:space="preserve">2022թ. </t>
  </si>
  <si>
    <t xml:space="preserve">ՀՀ 2021թ. Սպասվող </t>
  </si>
  <si>
    <t xml:space="preserve">2024թ. </t>
  </si>
  <si>
    <t>09</t>
  </si>
  <si>
    <t>05</t>
  </si>
  <si>
    <t>2021թ. սպասվող (հազ. դրամ)</t>
  </si>
  <si>
    <t>2024թ. բյուջե (հազ. դրամ)</t>
  </si>
  <si>
    <t>2022-2024թթ. ՄԺԾԾ Հայտ</t>
  </si>
  <si>
    <t>2021-2023թթ. Հաստատված ՄԺԾԾ</t>
  </si>
  <si>
    <t>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</si>
</sst>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\ _₽_-;\-* #,##0\ _₽_-;_-* &quot;-&quot;\ _₽_-;_-@_-"/>
    <numFmt numFmtId="165" formatCode="_-* #,##0.00\ _₽_-;\-* #,##0.00\ _₽_-;_-* &quot;-&quot;??\ _₽_-;_-@_-"/>
    <numFmt numFmtId="166" formatCode="0.0"/>
    <numFmt numFmtId="167" formatCode="0.0_);\(0.0\)"/>
    <numFmt numFmtId="168" formatCode="##,##0.0;\(##,##0.0\);\-"/>
    <numFmt numFmtId="169" formatCode="#,##0.0"/>
    <numFmt numFmtId="170" formatCode="_(* #,##0.0_);_(* \(#,##0.0\);_(* &quot;-&quot;??_);_(@_)"/>
    <numFmt numFmtId="171" formatCode="_-* #,##0.00_р_._-;\-* #,##0.00_р_._-;_-* &quot;-&quot;??_р_._-;_-@_-"/>
    <numFmt numFmtId="172" formatCode="_-* #,##0.00_-;\-* #,##0.00_-;_-* &quot;-&quot;??_-;_-@_-"/>
    <numFmt numFmtId="173" formatCode="#,##0\ &quot;р.&quot;;[Red]\-#,##0\ &quot;р.&quot;"/>
    <numFmt numFmtId="174" formatCode="#,##0.0_р_."/>
    <numFmt numFmtId="175" formatCode="_(* #,##0.00_);_(* \(#,##0.00\);_(* \-??_);_(@_)"/>
    <numFmt numFmtId="176" formatCode="_-* #,##0.00\ _$_-;\-* #,##0.00\ _$_-;_-* &quot;-&quot;??\ _$_-;_-@_-"/>
    <numFmt numFmtId="177" formatCode="_-* #,##0.00\ _֏_-;\-* #,##0.00\ _֏_-;_-* &quot;-&quot;??\ _֏_-;_-@_-"/>
    <numFmt numFmtId="178" formatCode="#,##0_р_."/>
    <numFmt numFmtId="179" formatCode="_-* #,##0.00_р_._-;\-* #,##0.00_р_._-;_-* \-??_р_._-;_-@_-"/>
    <numFmt numFmtId="180" formatCode="_-* #,##0.000_р_._-;\-* #,##0.000_р_._-;_-* &quot;-&quot;?_р_._-;_-@_-"/>
    <numFmt numFmtId="181" formatCode="_([$USD]\ * #,##0.00_);_([$USD]\ * \(#,##0.00\);_([$USD]\ * &quot;-&quot;?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color theme="1"/>
      <name val="GHEA Grapalat"/>
      <family val="3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b/>
      <sz val="8"/>
      <color theme="1"/>
      <name val="GHEA Grapalat"/>
      <family val="3"/>
    </font>
    <font>
      <b/>
      <sz val="11"/>
      <color theme="1"/>
      <name val="Calibri"/>
      <family val="2"/>
      <charset val="1"/>
      <scheme val="minor"/>
    </font>
    <font>
      <b/>
      <sz val="10"/>
      <color theme="1"/>
      <name val="GHEA Grapalat"/>
      <family val="3"/>
    </font>
    <font>
      <i/>
      <sz val="8"/>
      <color theme="1"/>
      <name val="GHEA Grapalat"/>
      <family val="3"/>
    </font>
    <font>
      <sz val="9"/>
      <color theme="1"/>
      <name val="GHEA Grapalat"/>
      <family val="3"/>
    </font>
    <font>
      <u/>
      <sz val="9"/>
      <name val="Calibri"/>
      <family val="2"/>
      <scheme val="minor"/>
    </font>
    <font>
      <sz val="9"/>
      <name val="GHEA Grapalat"/>
      <family val="3"/>
    </font>
    <font>
      <sz val="9"/>
      <color theme="1"/>
      <name val="Calibri"/>
      <family val="2"/>
      <scheme val="minor"/>
    </font>
    <font>
      <b/>
      <sz val="9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2"/>
    </font>
    <font>
      <i/>
      <sz val="12"/>
      <name val="Arial LatArm"/>
      <family val="2"/>
    </font>
    <font>
      <sz val="10"/>
      <name val="Arial LatArm"/>
      <family val="2"/>
    </font>
    <font>
      <sz val="11"/>
      <name val="GHEA Grapalat"/>
      <family val="3"/>
    </font>
    <font>
      <b/>
      <i/>
      <sz val="12"/>
      <name val="Arial LatArm"/>
      <family val="2"/>
    </font>
    <font>
      <b/>
      <sz val="11"/>
      <color theme="1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Unicode MS"/>
      <family val="2"/>
    </font>
    <font>
      <sz val="10"/>
      <name val="Arial Armenian"/>
      <family val="2"/>
    </font>
    <font>
      <sz val="12"/>
      <color theme="1"/>
      <name val="Arial Armenian"/>
      <family val="2"/>
    </font>
    <font>
      <sz val="11"/>
      <color indexed="8"/>
      <name val="Times Armenian"/>
      <family val="2"/>
    </font>
    <font>
      <sz val="10"/>
      <name val="Arial Cyr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2"/>
      <name val="Times Armenian"/>
      <family val="1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8" fontId="19" fillId="0" borderId="0" applyFill="0" applyBorder="0" applyProtection="0">
      <alignment horizontal="right" vertical="top"/>
    </xf>
    <xf numFmtId="171" fontId="1" fillId="0" borderId="0" applyFon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7" fillId="0" borderId="0"/>
    <xf numFmtId="172" fontId="1" fillId="0" borderId="0" applyFont="0" applyFill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22" borderId="0" applyNumberFormat="0" applyBorder="0" applyAlignment="0" applyProtection="0"/>
    <xf numFmtId="0" fontId="30" fillId="6" borderId="0" applyNumberFormat="0" applyBorder="0" applyAlignment="0" applyProtection="0"/>
    <xf numFmtId="0" fontId="31" fillId="23" borderId="8" applyNumberFormat="0" applyAlignment="0" applyProtection="0"/>
    <xf numFmtId="0" fontId="32" fillId="24" borderId="9" applyNumberFormat="0" applyAlignment="0" applyProtection="0"/>
    <xf numFmtId="41" fontId="26" fillId="0" borderId="0" applyFont="0" applyFill="0" applyBorder="0" applyAlignment="0" applyProtection="0"/>
    <xf numFmtId="173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6" fillId="0" borderId="0" applyFont="0" applyFill="0" applyBorder="0" applyAlignment="0" applyProtection="0"/>
    <xf numFmtId="175" fontId="33" fillId="0" borderId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1" fontId="3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33" fillId="0" borderId="0" applyFill="0" applyBorder="0" applyAlignment="0" applyProtection="0"/>
    <xf numFmtId="17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7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7" borderId="0" applyNumberFormat="0" applyBorder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3" fillId="0" borderId="12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10" borderId="8" applyNumberFormat="0" applyAlignment="0" applyProtection="0"/>
    <xf numFmtId="0" fontId="46" fillId="0" borderId="13" applyNumberFormat="0" applyFill="0" applyAlignment="0" applyProtection="0"/>
    <xf numFmtId="0" fontId="47" fillId="25" borderId="0" applyNumberFormat="0" applyBorder="0" applyAlignment="0" applyProtection="0"/>
    <xf numFmtId="0" fontId="26" fillId="0" borderId="0"/>
    <xf numFmtId="0" fontId="48" fillId="0" borderId="0"/>
    <xf numFmtId="0" fontId="49" fillId="0" borderId="0"/>
    <xf numFmtId="0" fontId="49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25" fillId="0" borderId="0"/>
    <xf numFmtId="0" fontId="34" fillId="0" borderId="0"/>
    <xf numFmtId="0" fontId="25" fillId="0" borderId="0"/>
    <xf numFmtId="0" fontId="34" fillId="0" borderId="0"/>
    <xf numFmtId="0" fontId="50" fillId="26" borderId="14" applyNumberFormat="0" applyFont="0" applyAlignment="0" applyProtection="0"/>
    <xf numFmtId="0" fontId="51" fillId="23" borderId="15" applyNumberFormat="0" applyAlignment="0" applyProtection="0"/>
    <xf numFmtId="9" fontId="2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22" borderId="0" applyNumberFormat="0" applyBorder="0" applyAlignment="0" applyProtection="0"/>
    <xf numFmtId="0" fontId="45" fillId="10" borderId="8" applyNumberFormat="0" applyAlignment="0" applyProtection="0"/>
    <xf numFmtId="0" fontId="51" fillId="23" borderId="15" applyNumberFormat="0" applyAlignment="0" applyProtection="0"/>
    <xf numFmtId="0" fontId="31" fillId="23" borderId="8" applyNumberFormat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3" fillId="0" borderId="12" applyNumberFormat="0" applyFill="0" applyAlignment="0" applyProtection="0"/>
    <xf numFmtId="0" fontId="43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32" fillId="24" borderId="9" applyNumberFormat="0" applyAlignment="0" applyProtection="0"/>
    <xf numFmtId="0" fontId="52" fillId="0" borderId="0" applyNumberFormat="0" applyFill="0" applyBorder="0" applyAlignment="0" applyProtection="0"/>
    <xf numFmtId="0" fontId="47" fillId="25" borderId="0" applyNumberFormat="0" applyBorder="0" applyAlignment="0" applyProtection="0"/>
    <xf numFmtId="0" fontId="25" fillId="0" borderId="0"/>
    <xf numFmtId="0" fontId="25" fillId="0" borderId="0"/>
    <xf numFmtId="0" fontId="34" fillId="0" borderId="0"/>
    <xf numFmtId="0" fontId="26" fillId="0" borderId="0"/>
    <xf numFmtId="0" fontId="25" fillId="0" borderId="0"/>
    <xf numFmtId="0" fontId="25" fillId="0" borderId="0"/>
    <xf numFmtId="0" fontId="30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50" fillId="26" borderId="14" applyNumberFormat="0" applyFont="0" applyAlignment="0" applyProtection="0"/>
    <xf numFmtId="0" fontId="46" fillId="0" borderId="13" applyNumberFormat="0" applyFill="0" applyAlignment="0" applyProtection="0"/>
    <xf numFmtId="0" fontId="54" fillId="0" borderId="0" applyNumberFormat="0" applyFill="0" applyBorder="0" applyAlignment="0" applyProtection="0"/>
    <xf numFmtId="4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0" fillId="7" borderId="0" applyNumberFormat="0" applyBorder="0" applyAlignment="0" applyProtection="0"/>
  </cellStyleXfs>
  <cellXfs count="75">
    <xf numFmtId="0" fontId="0" fillId="0" borderId="0" xfId="0"/>
    <xf numFmtId="166" fontId="0" fillId="0" borderId="0" xfId="0" applyNumberForma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>
      <alignment horizontal="left"/>
    </xf>
    <xf numFmtId="166" fontId="0" fillId="0" borderId="0" xfId="0" applyNumberForma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9" fillId="2" borderId="1" xfId="0" applyFont="1" applyFill="1" applyBorder="1" applyAlignment="1">
      <alignment vertical="center" textRotation="90" wrapText="1"/>
    </xf>
    <xf numFmtId="0" fontId="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6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top" wrapText="1"/>
    </xf>
    <xf numFmtId="166" fontId="7" fillId="3" borderId="1" xfId="0" applyNumberFormat="1" applyFont="1" applyFill="1" applyBorder="1" applyAlignment="1">
      <alignment horizontal="left" vertical="top" wrapText="1"/>
    </xf>
    <xf numFmtId="0" fontId="0" fillId="0" borderId="1" xfId="0" applyBorder="1"/>
    <xf numFmtId="0" fontId="21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166" fontId="8" fillId="3" borderId="1" xfId="0" applyNumberFormat="1" applyFont="1" applyFill="1" applyBorder="1" applyAlignment="1">
      <alignment horizontal="left" vertical="top" wrapText="1"/>
    </xf>
    <xf numFmtId="0" fontId="0" fillId="0" borderId="5" xfId="0" applyBorder="1"/>
    <xf numFmtId="166" fontId="8" fillId="3" borderId="5" xfId="0" applyNumberFormat="1" applyFont="1" applyFill="1" applyBorder="1" applyAlignment="1">
      <alignment horizontal="left" vertical="top" wrapText="1"/>
    </xf>
    <xf numFmtId="169" fontId="22" fillId="3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169" fontId="18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/>
    </xf>
    <xf numFmtId="49" fontId="0" fillId="0" borderId="0" xfId="0" applyNumberFormat="1"/>
    <xf numFmtId="49" fontId="7" fillId="3" borderId="1" xfId="0" applyNumberFormat="1" applyFont="1" applyFill="1" applyBorder="1" applyAlignment="1">
      <alignment horizontal="center"/>
    </xf>
    <xf numFmtId="0" fontId="23" fillId="0" borderId="1" xfId="0" applyFont="1" applyBorder="1" applyAlignment="1">
      <alignment vertical="center" wrapText="1"/>
    </xf>
    <xf numFmtId="170" fontId="7" fillId="3" borderId="1" xfId="1" applyNumberFormat="1" applyFont="1" applyFill="1" applyBorder="1" applyAlignment="1">
      <alignment horizontal="center" vertical="top" wrapText="1"/>
    </xf>
    <xf numFmtId="170" fontId="8" fillId="3" borderId="1" xfId="1" applyNumberFormat="1" applyFont="1" applyFill="1" applyBorder="1" applyAlignment="1">
      <alignment horizontal="center" vertical="top" wrapText="1"/>
    </xf>
    <xf numFmtId="167" fontId="7" fillId="3" borderId="5" xfId="0" applyNumberFormat="1" applyFont="1" applyFill="1" applyBorder="1" applyAlignment="1">
      <alignment horizontal="center" vertical="center" wrapText="1"/>
    </xf>
    <xf numFmtId="0" fontId="0" fillId="3" borderId="5" xfId="0" applyFill="1" applyBorder="1"/>
    <xf numFmtId="0" fontId="0" fillId="3" borderId="1" xfId="0" applyFill="1" applyBorder="1"/>
    <xf numFmtId="166" fontId="7" fillId="4" borderId="1" xfId="0" applyNumberFormat="1" applyFont="1" applyFill="1" applyBorder="1" applyAlignment="1">
      <alignment horizontal="left" vertical="top" wrapText="1"/>
    </xf>
    <xf numFmtId="167" fontId="7" fillId="4" borderId="5" xfId="0" applyNumberFormat="1" applyFont="1" applyFill="1" applyBorder="1" applyAlignment="1">
      <alignment horizontal="center" vertical="center" wrapText="1"/>
    </xf>
    <xf numFmtId="167" fontId="7" fillId="3" borderId="1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vertical="top" wrapText="1"/>
    </xf>
    <xf numFmtId="1" fontId="7" fillId="3" borderId="6" xfId="0" applyNumberFormat="1" applyFont="1" applyFill="1" applyBorder="1" applyAlignment="1">
      <alignment vertical="top" wrapText="1"/>
    </xf>
    <xf numFmtId="0" fontId="21" fillId="3" borderId="1" xfId="0" applyFont="1" applyFill="1" applyBorder="1" applyAlignment="1">
      <alignment vertical="center" wrapText="1"/>
    </xf>
    <xf numFmtId="43" fontId="3" fillId="0" borderId="5" xfId="1" applyFont="1" applyBorder="1" applyAlignment="1">
      <alignment vertical="center" wrapText="1"/>
    </xf>
    <xf numFmtId="43" fontId="3" fillId="0" borderId="5" xfId="1" applyFont="1" applyFill="1" applyBorder="1" applyAlignment="1">
      <alignment vertical="center" wrapText="1"/>
    </xf>
    <xf numFmtId="170" fontId="3" fillId="0" borderId="5" xfId="1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top" wrapText="1"/>
    </xf>
    <xf numFmtId="1" fontId="7" fillId="3" borderId="5" xfId="0" applyNumberFormat="1" applyFont="1" applyFill="1" applyBorder="1" applyAlignment="1">
      <alignment horizontal="center" vertical="top" wrapText="1"/>
    </xf>
    <xf numFmtId="1" fontId="7" fillId="3" borderId="7" xfId="0" applyNumberFormat="1" applyFont="1" applyFill="1" applyBorder="1" applyAlignment="1">
      <alignment horizontal="center" vertical="top" wrapText="1"/>
    </xf>
    <xf numFmtId="1" fontId="7" fillId="3" borderId="6" xfId="0" applyNumberFormat="1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169" fontId="0" fillId="0" borderId="0" xfId="0" applyNumberFormat="1"/>
  </cellXfs>
  <cellStyles count="244">
    <cellStyle name="20% - Accent1 2" xfId="10" xr:uid="{00000000-0005-0000-0000-000000000000}"/>
    <cellStyle name="20% - Accent2 2" xfId="11" xr:uid="{00000000-0005-0000-0000-000001000000}"/>
    <cellStyle name="20% - Accent3 2" xfId="12" xr:uid="{00000000-0005-0000-0000-000002000000}"/>
    <cellStyle name="20% - Accent4 2" xfId="13" xr:uid="{00000000-0005-0000-0000-000003000000}"/>
    <cellStyle name="20% - Accent5 2" xfId="14" xr:uid="{00000000-0005-0000-0000-000004000000}"/>
    <cellStyle name="20% - Accent6 2" xfId="15" xr:uid="{00000000-0005-0000-0000-000005000000}"/>
    <cellStyle name="20% - Акцент1" xfId="16" xr:uid="{00000000-0005-0000-0000-000006000000}"/>
    <cellStyle name="20% - Акцент2" xfId="17" xr:uid="{00000000-0005-0000-0000-000007000000}"/>
    <cellStyle name="20% - Акцент3" xfId="18" xr:uid="{00000000-0005-0000-0000-000008000000}"/>
    <cellStyle name="20% - Акцент4" xfId="19" xr:uid="{00000000-0005-0000-0000-000009000000}"/>
    <cellStyle name="20% - Акцент5" xfId="20" xr:uid="{00000000-0005-0000-0000-00000A000000}"/>
    <cellStyle name="20% - Акцент6" xfId="21" xr:uid="{00000000-0005-0000-0000-00000B000000}"/>
    <cellStyle name="40% - Accent1 2" xfId="22" xr:uid="{00000000-0005-0000-0000-00000C000000}"/>
    <cellStyle name="40% - Accent2 2" xfId="23" xr:uid="{00000000-0005-0000-0000-00000D000000}"/>
    <cellStyle name="40% - Accent3 2" xfId="24" xr:uid="{00000000-0005-0000-0000-00000E000000}"/>
    <cellStyle name="40% - Accent4 2" xfId="25" xr:uid="{00000000-0005-0000-0000-00000F000000}"/>
    <cellStyle name="40% - Accent5 2" xfId="26" xr:uid="{00000000-0005-0000-0000-000010000000}"/>
    <cellStyle name="40% - Accent6 2" xfId="27" xr:uid="{00000000-0005-0000-0000-000011000000}"/>
    <cellStyle name="40% - Акцент1" xfId="28" xr:uid="{00000000-0005-0000-0000-000012000000}"/>
    <cellStyle name="40% - Акцент2" xfId="29" xr:uid="{00000000-0005-0000-0000-000013000000}"/>
    <cellStyle name="40% - Акцент3" xfId="30" xr:uid="{00000000-0005-0000-0000-000014000000}"/>
    <cellStyle name="40% - Акцент4" xfId="31" xr:uid="{00000000-0005-0000-0000-000015000000}"/>
    <cellStyle name="40% - Акцент5" xfId="32" xr:uid="{00000000-0005-0000-0000-000016000000}"/>
    <cellStyle name="40% - Акцент6" xfId="33" xr:uid="{00000000-0005-0000-0000-000017000000}"/>
    <cellStyle name="60% - Accent1 2" xfId="34" xr:uid="{00000000-0005-0000-0000-000018000000}"/>
    <cellStyle name="60% - Accent2 2" xfId="35" xr:uid="{00000000-0005-0000-0000-000019000000}"/>
    <cellStyle name="60% - Accent3 2" xfId="36" xr:uid="{00000000-0005-0000-0000-00001A000000}"/>
    <cellStyle name="60% - Accent4 2" xfId="37" xr:uid="{00000000-0005-0000-0000-00001B000000}"/>
    <cellStyle name="60% - Accent5 2" xfId="38" xr:uid="{00000000-0005-0000-0000-00001C000000}"/>
    <cellStyle name="60% - Accent6 2" xfId="39" xr:uid="{00000000-0005-0000-0000-00001D000000}"/>
    <cellStyle name="60% - Акцент1" xfId="40" xr:uid="{00000000-0005-0000-0000-00001E000000}"/>
    <cellStyle name="60% - Акцент2" xfId="41" xr:uid="{00000000-0005-0000-0000-00001F000000}"/>
    <cellStyle name="60% - Акцент3" xfId="42" xr:uid="{00000000-0005-0000-0000-000020000000}"/>
    <cellStyle name="60% - Акцент4" xfId="43" xr:uid="{00000000-0005-0000-0000-000021000000}"/>
    <cellStyle name="60% - Акцент5" xfId="44" xr:uid="{00000000-0005-0000-0000-000022000000}"/>
    <cellStyle name="60% - Акцент6" xfId="45" xr:uid="{00000000-0005-0000-0000-000023000000}"/>
    <cellStyle name="Accent1 2" xfId="46" xr:uid="{00000000-0005-0000-0000-000024000000}"/>
    <cellStyle name="Accent2 2" xfId="47" xr:uid="{00000000-0005-0000-0000-000025000000}"/>
    <cellStyle name="Accent3 2" xfId="48" xr:uid="{00000000-0005-0000-0000-000026000000}"/>
    <cellStyle name="Accent4 2" xfId="49" xr:uid="{00000000-0005-0000-0000-000027000000}"/>
    <cellStyle name="Accent5 2" xfId="50" xr:uid="{00000000-0005-0000-0000-000028000000}"/>
    <cellStyle name="Accent6 2" xfId="51" xr:uid="{00000000-0005-0000-0000-000029000000}"/>
    <cellStyle name="Bad 2" xfId="52" xr:uid="{00000000-0005-0000-0000-00002A000000}"/>
    <cellStyle name="Calculation 2" xfId="53" xr:uid="{00000000-0005-0000-0000-00002B000000}"/>
    <cellStyle name="Check Cell 2" xfId="54" xr:uid="{00000000-0005-0000-0000-00002C000000}"/>
    <cellStyle name="Comma" xfId="1" builtinId="3"/>
    <cellStyle name="Comma [0] 2" xfId="55" xr:uid="{00000000-0005-0000-0000-00002D000000}"/>
    <cellStyle name="Comma [0] 2 2" xfId="56" xr:uid="{00000000-0005-0000-0000-00002E000000}"/>
    <cellStyle name="Comma [0] 2 3" xfId="57" xr:uid="{00000000-0005-0000-0000-00002F000000}"/>
    <cellStyle name="Comma [0] 2 3 2" xfId="58" xr:uid="{00000000-0005-0000-0000-000030000000}"/>
    <cellStyle name="Comma [0] 2 4" xfId="59" xr:uid="{00000000-0005-0000-0000-000031000000}"/>
    <cellStyle name="Comma [0] 2 5" xfId="60" xr:uid="{00000000-0005-0000-0000-000032000000}"/>
    <cellStyle name="Comma [0] 2 6" xfId="61" xr:uid="{00000000-0005-0000-0000-000033000000}"/>
    <cellStyle name="Comma [0] 3" xfId="62" xr:uid="{00000000-0005-0000-0000-000034000000}"/>
    <cellStyle name="Comma [0] 3 2" xfId="63" xr:uid="{00000000-0005-0000-0000-000035000000}"/>
    <cellStyle name="Comma [0] 3 2 2" xfId="64" xr:uid="{00000000-0005-0000-0000-000036000000}"/>
    <cellStyle name="Comma [0] 3 3" xfId="65" xr:uid="{00000000-0005-0000-0000-000037000000}"/>
    <cellStyle name="Comma [0] 4" xfId="66" xr:uid="{00000000-0005-0000-0000-000038000000}"/>
    <cellStyle name="Comma [0] 4 2" xfId="67" xr:uid="{00000000-0005-0000-0000-000039000000}"/>
    <cellStyle name="Comma [0] 4 2 2" xfId="68" xr:uid="{00000000-0005-0000-0000-00003A000000}"/>
    <cellStyle name="Comma [0] 4 3" xfId="69" xr:uid="{00000000-0005-0000-0000-00003B000000}"/>
    <cellStyle name="Comma [0] 5" xfId="70" xr:uid="{00000000-0005-0000-0000-00003C000000}"/>
    <cellStyle name="Comma [0] 5 2" xfId="71" xr:uid="{00000000-0005-0000-0000-00003D000000}"/>
    <cellStyle name="Comma [0] 5 3" xfId="72" xr:uid="{00000000-0005-0000-0000-00003E000000}"/>
    <cellStyle name="Comma [0] 6" xfId="73" xr:uid="{00000000-0005-0000-0000-00003F000000}"/>
    <cellStyle name="Comma [0] 6 2" xfId="74" xr:uid="{00000000-0005-0000-0000-000040000000}"/>
    <cellStyle name="Comma [0] 6 3" xfId="75" xr:uid="{00000000-0005-0000-0000-000041000000}"/>
    <cellStyle name="Comma [0] 7" xfId="76" xr:uid="{00000000-0005-0000-0000-000042000000}"/>
    <cellStyle name="Comma [0] 8" xfId="77" xr:uid="{00000000-0005-0000-0000-000043000000}"/>
    <cellStyle name="Comma 10" xfId="78" xr:uid="{00000000-0005-0000-0000-000044000000}"/>
    <cellStyle name="Comma 10 2" xfId="79" xr:uid="{00000000-0005-0000-0000-000045000000}"/>
    <cellStyle name="Comma 11" xfId="80" xr:uid="{00000000-0005-0000-0000-000046000000}"/>
    <cellStyle name="Comma 11 2" xfId="81" xr:uid="{00000000-0005-0000-0000-000047000000}"/>
    <cellStyle name="Comma 11 3" xfId="82" xr:uid="{00000000-0005-0000-0000-000048000000}"/>
    <cellStyle name="Comma 12" xfId="83" xr:uid="{00000000-0005-0000-0000-000049000000}"/>
    <cellStyle name="Comma 12 2" xfId="84" xr:uid="{00000000-0005-0000-0000-00004A000000}"/>
    <cellStyle name="Comma 12 3" xfId="85" xr:uid="{00000000-0005-0000-0000-00004B000000}"/>
    <cellStyle name="Comma 13" xfId="9" xr:uid="{00000000-0005-0000-0000-00004C000000}"/>
    <cellStyle name="Comma 13 2" xfId="86" xr:uid="{00000000-0005-0000-0000-00004D000000}"/>
    <cellStyle name="Comma 13 2 2" xfId="87" xr:uid="{00000000-0005-0000-0000-00004E000000}"/>
    <cellStyle name="Comma 13 3" xfId="88" xr:uid="{00000000-0005-0000-0000-00004F000000}"/>
    <cellStyle name="Comma 13_hastiqner" xfId="89" xr:uid="{00000000-0005-0000-0000-000050000000}"/>
    <cellStyle name="Comma 14" xfId="90" xr:uid="{00000000-0005-0000-0000-000051000000}"/>
    <cellStyle name="Comma 15" xfId="91" xr:uid="{00000000-0005-0000-0000-000052000000}"/>
    <cellStyle name="Comma 16" xfId="92" xr:uid="{00000000-0005-0000-0000-000053000000}"/>
    <cellStyle name="Comma 16 2" xfId="93" xr:uid="{00000000-0005-0000-0000-000054000000}"/>
    <cellStyle name="Comma 17" xfId="94" xr:uid="{00000000-0005-0000-0000-000055000000}"/>
    <cellStyle name="Comma 18" xfId="95" xr:uid="{00000000-0005-0000-0000-000056000000}"/>
    <cellStyle name="Comma 19" xfId="96" xr:uid="{00000000-0005-0000-0000-000057000000}"/>
    <cellStyle name="Comma 2" xfId="97" xr:uid="{00000000-0005-0000-0000-000058000000}"/>
    <cellStyle name="Comma 2 2" xfId="98" xr:uid="{00000000-0005-0000-0000-000059000000}"/>
    <cellStyle name="Comma 2 2 2" xfId="99" xr:uid="{00000000-0005-0000-0000-00005A000000}"/>
    <cellStyle name="Comma 2 2 2 2" xfId="100" xr:uid="{00000000-0005-0000-0000-00005B000000}"/>
    <cellStyle name="Comma 2 2 2 2 2" xfId="101" xr:uid="{00000000-0005-0000-0000-00005C000000}"/>
    <cellStyle name="Comma 2 2 2 2_hastiqner" xfId="102" xr:uid="{00000000-0005-0000-0000-00005D000000}"/>
    <cellStyle name="Comma 2 2 2 3" xfId="103" xr:uid="{00000000-0005-0000-0000-00005E000000}"/>
    <cellStyle name="Comma 2 2 2 4" xfId="104" xr:uid="{00000000-0005-0000-0000-00005F000000}"/>
    <cellStyle name="Comma 2 2 2 5" xfId="105" xr:uid="{00000000-0005-0000-0000-000060000000}"/>
    <cellStyle name="Comma 2 2 2_hastiqner" xfId="106" xr:uid="{00000000-0005-0000-0000-000061000000}"/>
    <cellStyle name="Comma 2 2 3" xfId="107" xr:uid="{00000000-0005-0000-0000-000062000000}"/>
    <cellStyle name="Comma 2 2 4" xfId="108" xr:uid="{00000000-0005-0000-0000-000063000000}"/>
    <cellStyle name="Comma 2 2 5" xfId="109" xr:uid="{00000000-0005-0000-0000-000064000000}"/>
    <cellStyle name="Comma 2 3" xfId="110" xr:uid="{00000000-0005-0000-0000-000065000000}"/>
    <cellStyle name="Comma 2 3 2" xfId="111" xr:uid="{00000000-0005-0000-0000-000066000000}"/>
    <cellStyle name="Comma 2 3 3" xfId="112" xr:uid="{00000000-0005-0000-0000-000067000000}"/>
    <cellStyle name="Comma 2 4" xfId="113" xr:uid="{00000000-0005-0000-0000-000068000000}"/>
    <cellStyle name="Comma 2 4 2" xfId="114" xr:uid="{00000000-0005-0000-0000-000069000000}"/>
    <cellStyle name="Comma 2 4 2 2" xfId="115" xr:uid="{00000000-0005-0000-0000-00006A000000}"/>
    <cellStyle name="Comma 2 4 3" xfId="116" xr:uid="{00000000-0005-0000-0000-00006B000000}"/>
    <cellStyle name="Comma 2 4 4" xfId="117" xr:uid="{00000000-0005-0000-0000-00006C000000}"/>
    <cellStyle name="Comma 2 5" xfId="118" xr:uid="{00000000-0005-0000-0000-00006D000000}"/>
    <cellStyle name="Comma 2 6" xfId="119" xr:uid="{00000000-0005-0000-0000-00006E000000}"/>
    <cellStyle name="Comma 2 7" xfId="120" xr:uid="{00000000-0005-0000-0000-00006F000000}"/>
    <cellStyle name="Comma 2 8" xfId="121" xr:uid="{00000000-0005-0000-0000-000070000000}"/>
    <cellStyle name="Comma 2_Copy of Xl0000069" xfId="122" xr:uid="{00000000-0005-0000-0000-000071000000}"/>
    <cellStyle name="Comma 20" xfId="4" xr:uid="{00000000-0005-0000-0000-000072000000}"/>
    <cellStyle name="Comma 3" xfId="123" xr:uid="{00000000-0005-0000-0000-000073000000}"/>
    <cellStyle name="Comma 3 2" xfId="124" xr:uid="{00000000-0005-0000-0000-000074000000}"/>
    <cellStyle name="Comma 3 2 2" xfId="125" xr:uid="{00000000-0005-0000-0000-000075000000}"/>
    <cellStyle name="Comma 3 2 2 2" xfId="126" xr:uid="{00000000-0005-0000-0000-000076000000}"/>
    <cellStyle name="Comma 3 2 3" xfId="127" xr:uid="{00000000-0005-0000-0000-000077000000}"/>
    <cellStyle name="Comma 3 2 4" xfId="128" xr:uid="{00000000-0005-0000-0000-000078000000}"/>
    <cellStyle name="Comma 3 2_hastiqner" xfId="129" xr:uid="{00000000-0005-0000-0000-000079000000}"/>
    <cellStyle name="Comma 3 3" xfId="130" xr:uid="{00000000-0005-0000-0000-00007A000000}"/>
    <cellStyle name="Comma 3 4" xfId="131" xr:uid="{00000000-0005-0000-0000-00007B000000}"/>
    <cellStyle name="Comma 3 5" xfId="132" xr:uid="{00000000-0005-0000-0000-00007C000000}"/>
    <cellStyle name="Comma 3 6" xfId="133" xr:uid="{00000000-0005-0000-0000-00007D000000}"/>
    <cellStyle name="Comma 3 7" xfId="134" xr:uid="{00000000-0005-0000-0000-00007E000000}"/>
    <cellStyle name="Comma 4" xfId="135" xr:uid="{00000000-0005-0000-0000-00007F000000}"/>
    <cellStyle name="Comma 4 2" xfId="136" xr:uid="{00000000-0005-0000-0000-000080000000}"/>
    <cellStyle name="Comma 4 2 2" xfId="137" xr:uid="{00000000-0005-0000-0000-000081000000}"/>
    <cellStyle name="Comma 4 2 2 2" xfId="138" xr:uid="{00000000-0005-0000-0000-000082000000}"/>
    <cellStyle name="Comma 4 2 2 3" xfId="139" xr:uid="{00000000-0005-0000-0000-000083000000}"/>
    <cellStyle name="Comma 4 2 2 4" xfId="140" xr:uid="{00000000-0005-0000-0000-000084000000}"/>
    <cellStyle name="Comma 4 2 2_hastiqner" xfId="141" xr:uid="{00000000-0005-0000-0000-000085000000}"/>
    <cellStyle name="Comma 4 2 3" xfId="142" xr:uid="{00000000-0005-0000-0000-000086000000}"/>
    <cellStyle name="Comma 4 3" xfId="143" xr:uid="{00000000-0005-0000-0000-000087000000}"/>
    <cellStyle name="Comma 4 4" xfId="144" xr:uid="{00000000-0005-0000-0000-000088000000}"/>
    <cellStyle name="Comma 4 5" xfId="145" xr:uid="{00000000-0005-0000-0000-000089000000}"/>
    <cellStyle name="Comma 5" xfId="146" xr:uid="{00000000-0005-0000-0000-00008A000000}"/>
    <cellStyle name="Comma 5 2" xfId="147" xr:uid="{00000000-0005-0000-0000-00008B000000}"/>
    <cellStyle name="Comma 5 2 2" xfId="148" xr:uid="{00000000-0005-0000-0000-00008C000000}"/>
    <cellStyle name="Comma 5 3" xfId="149" xr:uid="{00000000-0005-0000-0000-00008D000000}"/>
    <cellStyle name="Comma 5 4" xfId="150" xr:uid="{00000000-0005-0000-0000-00008E000000}"/>
    <cellStyle name="Comma 6" xfId="151" xr:uid="{00000000-0005-0000-0000-00008F000000}"/>
    <cellStyle name="Comma 6 2" xfId="152" xr:uid="{00000000-0005-0000-0000-000090000000}"/>
    <cellStyle name="Comma 6 2 2" xfId="153" xr:uid="{00000000-0005-0000-0000-000091000000}"/>
    <cellStyle name="Comma 6 3" xfId="154" xr:uid="{00000000-0005-0000-0000-000092000000}"/>
    <cellStyle name="Comma 7" xfId="155" xr:uid="{00000000-0005-0000-0000-000093000000}"/>
    <cellStyle name="Comma 7 2" xfId="156" xr:uid="{00000000-0005-0000-0000-000094000000}"/>
    <cellStyle name="Comma 7 3" xfId="157" xr:uid="{00000000-0005-0000-0000-000095000000}"/>
    <cellStyle name="Comma 8" xfId="158" xr:uid="{00000000-0005-0000-0000-000096000000}"/>
    <cellStyle name="Comma 8 2" xfId="159" xr:uid="{00000000-0005-0000-0000-000097000000}"/>
    <cellStyle name="Comma 8 2 2" xfId="160" xr:uid="{00000000-0005-0000-0000-000098000000}"/>
    <cellStyle name="Comma 8 3" xfId="161" xr:uid="{00000000-0005-0000-0000-000099000000}"/>
    <cellStyle name="Comma 9" xfId="162" xr:uid="{00000000-0005-0000-0000-00009A000000}"/>
    <cellStyle name="Comma 9 2" xfId="163" xr:uid="{00000000-0005-0000-0000-00009B000000}"/>
    <cellStyle name="Comma 9 3" xfId="164" xr:uid="{00000000-0005-0000-0000-00009C000000}"/>
    <cellStyle name="Explanatory Text 2" xfId="165" xr:uid="{00000000-0005-0000-0000-00009D000000}"/>
    <cellStyle name="Good 2" xfId="166" xr:uid="{00000000-0005-0000-0000-00009E000000}"/>
    <cellStyle name="Heading 1 2" xfId="167" xr:uid="{00000000-0005-0000-0000-00009F000000}"/>
    <cellStyle name="Heading 2 2" xfId="168" xr:uid="{00000000-0005-0000-0000-0000A0000000}"/>
    <cellStyle name="Heading 3 2" xfId="169" xr:uid="{00000000-0005-0000-0000-0000A1000000}"/>
    <cellStyle name="Heading 4 2" xfId="170" xr:uid="{00000000-0005-0000-0000-0000A2000000}"/>
    <cellStyle name="Hyperlink" xfId="2" builtinId="8"/>
    <cellStyle name="Hyperlink 2" xfId="171" xr:uid="{00000000-0005-0000-0000-0000A3000000}"/>
    <cellStyle name="Input 2" xfId="172" xr:uid="{00000000-0005-0000-0000-0000A4000000}"/>
    <cellStyle name="Linked Cell 2" xfId="173" xr:uid="{00000000-0005-0000-0000-0000A5000000}"/>
    <cellStyle name="Neutral 2" xfId="174" xr:uid="{00000000-0005-0000-0000-0000A6000000}"/>
    <cellStyle name="Normal" xfId="0" builtinId="0"/>
    <cellStyle name="Normal 10" xfId="175" xr:uid="{00000000-0005-0000-0000-0000A7000000}"/>
    <cellStyle name="Normal 10 2" xfId="176" xr:uid="{00000000-0005-0000-0000-0000A8000000}"/>
    <cellStyle name="Normal 11" xfId="177" xr:uid="{00000000-0005-0000-0000-0000A9000000}"/>
    <cellStyle name="Normal 12" xfId="178" xr:uid="{00000000-0005-0000-0000-0000AA000000}"/>
    <cellStyle name="Normal 12 2" xfId="179" xr:uid="{00000000-0005-0000-0000-0000AB000000}"/>
    <cellStyle name="Normal 13" xfId="8" xr:uid="{00000000-0005-0000-0000-0000AC000000}"/>
    <cellStyle name="Normal 2" xfId="180" xr:uid="{00000000-0005-0000-0000-0000AD000000}"/>
    <cellStyle name="Normal 2 2" xfId="181" xr:uid="{00000000-0005-0000-0000-0000AE000000}"/>
    <cellStyle name="Normal 2 2 2" xfId="182" xr:uid="{00000000-0005-0000-0000-0000AF000000}"/>
    <cellStyle name="Normal 2 3" xfId="183" xr:uid="{00000000-0005-0000-0000-0000B0000000}"/>
    <cellStyle name="Normal 3" xfId="184" xr:uid="{00000000-0005-0000-0000-0000B1000000}"/>
    <cellStyle name="Normal 3 2" xfId="5" xr:uid="{00000000-0005-0000-0000-0000B2000000}"/>
    <cellStyle name="Normal 3 2 2" xfId="185" xr:uid="{00000000-0005-0000-0000-0000B3000000}"/>
    <cellStyle name="Normal 3 3" xfId="186" xr:uid="{00000000-0005-0000-0000-0000B4000000}"/>
    <cellStyle name="Normal 3 3 2" xfId="6" xr:uid="{00000000-0005-0000-0000-0000B5000000}"/>
    <cellStyle name="Normal 3 4" xfId="7" xr:uid="{00000000-0005-0000-0000-0000B6000000}"/>
    <cellStyle name="Normal 3_hastiqner" xfId="187" xr:uid="{00000000-0005-0000-0000-0000B7000000}"/>
    <cellStyle name="Normal 4" xfId="188" xr:uid="{00000000-0005-0000-0000-0000B8000000}"/>
    <cellStyle name="Normal 4 2" xfId="189" xr:uid="{00000000-0005-0000-0000-0000B9000000}"/>
    <cellStyle name="Normal 5" xfId="190" xr:uid="{00000000-0005-0000-0000-0000BA000000}"/>
    <cellStyle name="Normal 5 2" xfId="191" xr:uid="{00000000-0005-0000-0000-0000BB000000}"/>
    <cellStyle name="Normal 6" xfId="192" xr:uid="{00000000-0005-0000-0000-0000BC000000}"/>
    <cellStyle name="Normal 7" xfId="193" xr:uid="{00000000-0005-0000-0000-0000BD000000}"/>
    <cellStyle name="Normal 8" xfId="194" xr:uid="{00000000-0005-0000-0000-0000BE000000}"/>
    <cellStyle name="Normal 9" xfId="195" xr:uid="{00000000-0005-0000-0000-0000BF000000}"/>
    <cellStyle name="Normal 9 2" xfId="196" xr:uid="{00000000-0005-0000-0000-0000C0000000}"/>
    <cellStyle name="Note 2" xfId="197" xr:uid="{00000000-0005-0000-0000-0000C1000000}"/>
    <cellStyle name="Output 2" xfId="198" xr:uid="{00000000-0005-0000-0000-0000C2000000}"/>
    <cellStyle name="Percent 2" xfId="199" xr:uid="{00000000-0005-0000-0000-0000C3000000}"/>
    <cellStyle name="SN_b" xfId="3" xr:uid="{00000000-0005-0000-0000-0000C4000000}"/>
    <cellStyle name="Title 2" xfId="200" xr:uid="{00000000-0005-0000-0000-0000C5000000}"/>
    <cellStyle name="Total 2" xfId="201" xr:uid="{00000000-0005-0000-0000-0000C6000000}"/>
    <cellStyle name="Warning Text 2" xfId="202" xr:uid="{00000000-0005-0000-0000-0000C7000000}"/>
    <cellStyle name="Акцент1" xfId="203" xr:uid="{00000000-0005-0000-0000-0000C8000000}"/>
    <cellStyle name="Акцент2" xfId="204" xr:uid="{00000000-0005-0000-0000-0000C9000000}"/>
    <cellStyle name="Акцент3" xfId="205" xr:uid="{00000000-0005-0000-0000-0000CA000000}"/>
    <cellStyle name="Акцент4" xfId="206" xr:uid="{00000000-0005-0000-0000-0000CB000000}"/>
    <cellStyle name="Акцент5" xfId="207" xr:uid="{00000000-0005-0000-0000-0000CC000000}"/>
    <cellStyle name="Акцент6" xfId="208" xr:uid="{00000000-0005-0000-0000-0000CD000000}"/>
    <cellStyle name="Ввод " xfId="209" xr:uid="{00000000-0005-0000-0000-0000CE000000}"/>
    <cellStyle name="Вывод" xfId="210" xr:uid="{00000000-0005-0000-0000-0000CF000000}"/>
    <cellStyle name="Вычисление" xfId="211" xr:uid="{00000000-0005-0000-0000-0000D0000000}"/>
    <cellStyle name="Заголовок 1" xfId="212" xr:uid="{00000000-0005-0000-0000-0000D2000000}"/>
    <cellStyle name="Заголовок 2" xfId="213" xr:uid="{00000000-0005-0000-0000-0000D3000000}"/>
    <cellStyle name="Заголовок 3" xfId="214" xr:uid="{00000000-0005-0000-0000-0000D4000000}"/>
    <cellStyle name="Заголовок 4" xfId="215" xr:uid="{00000000-0005-0000-0000-0000D5000000}"/>
    <cellStyle name="Итог" xfId="216" xr:uid="{00000000-0005-0000-0000-0000D6000000}"/>
    <cellStyle name="Контрольная ячейка" xfId="217" xr:uid="{00000000-0005-0000-0000-0000D7000000}"/>
    <cellStyle name="Название" xfId="218" xr:uid="{00000000-0005-0000-0000-0000D8000000}"/>
    <cellStyle name="Нейтральный" xfId="219" xr:uid="{00000000-0005-0000-0000-0000D9000000}"/>
    <cellStyle name="Обычный 2" xfId="220" xr:uid="{00000000-0005-0000-0000-0000DB000000}"/>
    <cellStyle name="Обычный 2 2" xfId="221" xr:uid="{00000000-0005-0000-0000-0000DC000000}"/>
    <cellStyle name="Обычный 3" xfId="222" xr:uid="{00000000-0005-0000-0000-0000DD000000}"/>
    <cellStyle name="Обычный 4" xfId="223" xr:uid="{00000000-0005-0000-0000-0000DE000000}"/>
    <cellStyle name="Обычный 5" xfId="224" xr:uid="{00000000-0005-0000-0000-0000DF000000}"/>
    <cellStyle name="Обычный 6" xfId="225" xr:uid="{00000000-0005-0000-0000-0000E0000000}"/>
    <cellStyle name="Плохой" xfId="226" xr:uid="{00000000-0005-0000-0000-0000E1000000}"/>
    <cellStyle name="Пояснение" xfId="227" xr:uid="{00000000-0005-0000-0000-0000E2000000}"/>
    <cellStyle name="Примечание" xfId="228" xr:uid="{00000000-0005-0000-0000-0000E3000000}"/>
    <cellStyle name="Связанная ячейка" xfId="229" xr:uid="{00000000-0005-0000-0000-0000E4000000}"/>
    <cellStyle name="Текст предупреждения" xfId="230" xr:uid="{00000000-0005-0000-0000-0000E5000000}"/>
    <cellStyle name="Финансовый [0] 2" xfId="231" xr:uid="{00000000-0005-0000-0000-0000E7000000}"/>
    <cellStyle name="Финансовый [0] 3" xfId="232" xr:uid="{00000000-0005-0000-0000-0000E8000000}"/>
    <cellStyle name="Финансовый [0] 4" xfId="233" xr:uid="{00000000-0005-0000-0000-0000E9000000}"/>
    <cellStyle name="Финансовый 2" xfId="234" xr:uid="{00000000-0005-0000-0000-0000EA000000}"/>
    <cellStyle name="Финансовый 3" xfId="235" xr:uid="{00000000-0005-0000-0000-0000EB000000}"/>
    <cellStyle name="Финансовый 4" xfId="236" xr:uid="{00000000-0005-0000-0000-0000EC000000}"/>
    <cellStyle name="Финансовый 4 2" xfId="237" xr:uid="{00000000-0005-0000-0000-0000ED000000}"/>
    <cellStyle name="Финансовый 5" xfId="238" xr:uid="{00000000-0005-0000-0000-0000EE000000}"/>
    <cellStyle name="Финансовый 6" xfId="239" xr:uid="{00000000-0005-0000-0000-0000EF000000}"/>
    <cellStyle name="Финансовый 7" xfId="240" xr:uid="{00000000-0005-0000-0000-0000F0000000}"/>
    <cellStyle name="Финансовый 8" xfId="241" xr:uid="{00000000-0005-0000-0000-0000F1000000}"/>
    <cellStyle name="Финансовый 9" xfId="242" xr:uid="{00000000-0005-0000-0000-0000F2000000}"/>
    <cellStyle name="Хороший" xfId="243" xr:uid="{00000000-0005-0000-0000-0000F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2"/>
  <sheetViews>
    <sheetView topLeftCell="A10" workbookViewId="0">
      <selection activeCell="L10" sqref="L10"/>
    </sheetView>
  </sheetViews>
  <sheetFormatPr defaultRowHeight="15"/>
  <cols>
    <col min="1" max="1" width="7.5703125" customWidth="1"/>
    <col min="2" max="2" width="10.85546875" customWidth="1"/>
    <col min="3" max="3" width="47.5703125" customWidth="1"/>
    <col min="4" max="4" width="18" customWidth="1"/>
    <col min="5" max="5" width="18.7109375" customWidth="1"/>
    <col min="6" max="6" width="17.85546875" customWidth="1"/>
    <col min="7" max="7" width="18.85546875" customWidth="1"/>
    <col min="8" max="8" width="16.85546875" customWidth="1"/>
    <col min="9" max="9" width="16.5703125" customWidth="1"/>
    <col min="10" max="10" width="18.85546875" customWidth="1"/>
    <col min="12" max="12" width="11.5703125" customWidth="1"/>
  </cols>
  <sheetData>
    <row r="2" spans="1:12" ht="24" customHeight="1"/>
    <row r="3" spans="1:12" ht="33" customHeight="1">
      <c r="A3" s="59" t="s">
        <v>1</v>
      </c>
      <c r="B3" s="59" t="s">
        <v>37</v>
      </c>
      <c r="C3" s="57" t="s">
        <v>2</v>
      </c>
      <c r="D3" s="57" t="s">
        <v>65</v>
      </c>
      <c r="E3" s="57" t="s">
        <v>74</v>
      </c>
      <c r="F3" s="57"/>
      <c r="G3" s="57" t="s">
        <v>67</v>
      </c>
      <c r="H3" s="58" t="s">
        <v>73</v>
      </c>
      <c r="I3" s="58"/>
      <c r="J3" s="58"/>
    </row>
    <row r="4" spans="1:12" ht="30.75" customHeight="1">
      <c r="A4" s="60"/>
      <c r="B4" s="60"/>
      <c r="C4" s="57"/>
      <c r="D4" s="57"/>
      <c r="E4" s="21" t="s">
        <v>66</v>
      </c>
      <c r="F4" s="21" t="s">
        <v>59</v>
      </c>
      <c r="G4" s="57"/>
      <c r="H4" s="22" t="s">
        <v>33</v>
      </c>
      <c r="I4" s="22" t="s">
        <v>59</v>
      </c>
      <c r="J4" s="22" t="s">
        <v>68</v>
      </c>
    </row>
    <row r="5" spans="1:12" ht="54.75" customHeight="1">
      <c r="A5" s="53">
        <v>1108</v>
      </c>
      <c r="B5" s="23"/>
      <c r="C5" s="28" t="s">
        <v>38</v>
      </c>
      <c r="D5" s="33">
        <f>SUM(D6:D9)</f>
        <v>2643615.6392000001</v>
      </c>
      <c r="E5" s="33">
        <f t="shared" ref="E5:F5" si="0">SUM(E6:E9)</f>
        <v>355068.4</v>
      </c>
      <c r="F5" s="33">
        <f t="shared" si="0"/>
        <v>356572.4</v>
      </c>
      <c r="G5" s="33">
        <f>SUM(G6:G9)</f>
        <v>2892862</v>
      </c>
      <c r="H5" s="33">
        <f>SUM(H6:H9)</f>
        <v>3007037.2</v>
      </c>
      <c r="I5" s="33">
        <f>SUM(I6:I9)</f>
        <v>3068722.2900000005</v>
      </c>
      <c r="J5" s="33">
        <f>SUM(J6:J10)</f>
        <v>271260305.79000002</v>
      </c>
    </row>
    <row r="6" spans="1:12" ht="42.75" customHeight="1">
      <c r="A6" s="53"/>
      <c r="B6" s="26">
        <v>11001</v>
      </c>
      <c r="C6" s="28" t="s">
        <v>53</v>
      </c>
      <c r="D6" s="31">
        <v>2322788.7370000002</v>
      </c>
      <c r="E6" s="31"/>
      <c r="F6" s="31"/>
      <c r="G6" s="31">
        <v>2539297.6</v>
      </c>
      <c r="H6" s="31">
        <v>2565438.5</v>
      </c>
      <c r="I6" s="31">
        <v>2617877.0900000003</v>
      </c>
      <c r="J6" s="31">
        <v>2654060.7900000005</v>
      </c>
    </row>
    <row r="7" spans="1:12" ht="42" customHeight="1">
      <c r="A7" s="53"/>
      <c r="B7" s="26">
        <v>11002</v>
      </c>
      <c r="C7" s="28" t="s">
        <v>39</v>
      </c>
      <c r="D7" s="31">
        <v>238853.79800000001</v>
      </c>
      <c r="E7" s="31">
        <v>268512.5</v>
      </c>
      <c r="F7" s="31">
        <v>268512.5</v>
      </c>
      <c r="G7" s="31">
        <v>268512.5</v>
      </c>
      <c r="H7" s="31">
        <v>317512.5</v>
      </c>
      <c r="I7" s="31">
        <v>317512.5</v>
      </c>
      <c r="J7" s="31">
        <v>317512.5</v>
      </c>
    </row>
    <row r="8" spans="1:12" ht="27" customHeight="1">
      <c r="A8" s="53"/>
      <c r="B8" s="26">
        <v>11003</v>
      </c>
      <c r="C8" s="28" t="s">
        <v>40</v>
      </c>
      <c r="D8" s="31">
        <v>81973.104200000002</v>
      </c>
      <c r="E8" s="31">
        <v>86555.9</v>
      </c>
      <c r="F8" s="31">
        <v>88059.9</v>
      </c>
      <c r="G8" s="31">
        <v>85051.9</v>
      </c>
      <c r="H8" s="31">
        <v>116461.2</v>
      </c>
      <c r="I8" s="31">
        <v>118082.7</v>
      </c>
      <c r="J8" s="31">
        <v>138189.29999999999</v>
      </c>
    </row>
    <row r="9" spans="1:12" ht="38.25" customHeight="1">
      <c r="A9" s="53"/>
      <c r="B9" s="26">
        <v>31001</v>
      </c>
      <c r="C9" s="28" t="s">
        <v>41</v>
      </c>
      <c r="D9" s="31"/>
      <c r="E9" s="31"/>
      <c r="F9" s="31"/>
      <c r="G9" s="31"/>
      <c r="H9" s="31">
        <v>7625</v>
      </c>
      <c r="I9" s="31">
        <v>15250</v>
      </c>
      <c r="J9" s="31">
        <v>15250</v>
      </c>
    </row>
    <row r="10" spans="1:12" ht="31.5" customHeight="1">
      <c r="A10" s="53">
        <v>1006</v>
      </c>
      <c r="B10" s="27"/>
      <c r="C10" s="28" t="s">
        <v>42</v>
      </c>
      <c r="D10" s="33">
        <f t="shared" ref="D10:J10" si="1">SUM(D11:D15)</f>
        <v>164834729.51730001</v>
      </c>
      <c r="E10" s="33">
        <f t="shared" si="1"/>
        <v>0</v>
      </c>
      <c r="F10" s="33">
        <f t="shared" si="1"/>
        <v>0</v>
      </c>
      <c r="G10" s="33">
        <f t="shared" si="1"/>
        <v>186154992.26400003</v>
      </c>
      <c r="H10" s="33">
        <f>SUM(H11:H15)</f>
        <v>214694462.24982175</v>
      </c>
      <c r="I10" s="33">
        <f t="shared" si="1"/>
        <v>243541415.20000002</v>
      </c>
      <c r="J10" s="33">
        <f t="shared" si="1"/>
        <v>268135293.20000002</v>
      </c>
      <c r="L10" s="74"/>
    </row>
    <row r="11" spans="1:12" ht="35.25" customHeight="1">
      <c r="A11" s="53"/>
      <c r="B11" s="26">
        <v>13002</v>
      </c>
      <c r="C11" s="28" t="s">
        <v>55</v>
      </c>
      <c r="D11" s="31">
        <v>164674517.96329999</v>
      </c>
      <c r="E11" s="31"/>
      <c r="F11" s="31"/>
      <c r="G11" s="50">
        <v>185510686.40000001</v>
      </c>
      <c r="H11" s="31">
        <v>214615696.40000001</v>
      </c>
      <c r="I11" s="31">
        <v>243468206.30000001</v>
      </c>
      <c r="J11" s="31">
        <v>268062084.30000001</v>
      </c>
    </row>
    <row r="12" spans="1:12" ht="33.75" customHeight="1">
      <c r="A12" s="53"/>
      <c r="B12" s="26">
        <v>11002</v>
      </c>
      <c r="C12" s="28" t="s">
        <v>43</v>
      </c>
      <c r="D12" s="31">
        <v>1111.1199999999999</v>
      </c>
      <c r="E12" s="31"/>
      <c r="F12" s="31"/>
      <c r="G12" s="50">
        <v>570204.76399999997</v>
      </c>
      <c r="H12" s="31">
        <v>6442.467200000001</v>
      </c>
      <c r="I12" s="31"/>
      <c r="J12" s="31"/>
    </row>
    <row r="13" spans="1:12" ht="38.25" customHeight="1">
      <c r="A13" s="53"/>
      <c r="B13" s="26">
        <v>11003</v>
      </c>
      <c r="C13" s="28" t="s">
        <v>44</v>
      </c>
      <c r="D13" s="49">
        <v>28843.228999999999</v>
      </c>
      <c r="E13" s="31"/>
      <c r="F13" s="31"/>
      <c r="G13" s="31">
        <v>28967</v>
      </c>
      <c r="H13" s="31">
        <v>31000</v>
      </c>
      <c r="I13" s="31">
        <v>31000</v>
      </c>
      <c r="J13" s="31">
        <v>31000</v>
      </c>
    </row>
    <row r="14" spans="1:12" ht="45" customHeight="1">
      <c r="A14" s="53"/>
      <c r="B14" s="26">
        <v>11004</v>
      </c>
      <c r="C14" s="28" t="s">
        <v>56</v>
      </c>
      <c r="D14" s="49">
        <v>36934.904999999999</v>
      </c>
      <c r="E14" s="31"/>
      <c r="F14" s="31"/>
      <c r="G14" s="51">
        <v>40740.800000000003</v>
      </c>
      <c r="H14" s="31">
        <v>40379.882621728</v>
      </c>
      <c r="I14" s="31">
        <v>41265.4</v>
      </c>
      <c r="J14" s="31">
        <v>41265.4</v>
      </c>
    </row>
    <row r="15" spans="1:12" ht="35.25" customHeight="1">
      <c r="A15" s="53"/>
      <c r="B15" s="25">
        <v>13003</v>
      </c>
      <c r="C15" s="28" t="s">
        <v>45</v>
      </c>
      <c r="D15" s="31">
        <v>93322.3</v>
      </c>
      <c r="E15" s="31"/>
      <c r="F15" s="31"/>
      <c r="G15" s="51">
        <v>4393.3</v>
      </c>
      <c r="H15" s="31">
        <v>943.5</v>
      </c>
      <c r="I15" s="31">
        <v>943.5</v>
      </c>
      <c r="J15" s="31">
        <v>943.5</v>
      </c>
    </row>
    <row r="16" spans="1:12" ht="33.75" customHeight="1">
      <c r="A16" s="53">
        <v>1031</v>
      </c>
      <c r="B16" s="25"/>
      <c r="C16" s="28" t="s">
        <v>46</v>
      </c>
      <c r="D16" s="33">
        <f>+D17</f>
        <v>17646.999</v>
      </c>
      <c r="E16" s="33">
        <f t="shared" ref="E16:I16" si="2">+E17</f>
        <v>32900</v>
      </c>
      <c r="F16" s="33">
        <f t="shared" si="2"/>
        <v>43136.9</v>
      </c>
      <c r="G16" s="33">
        <f>+G17</f>
        <v>30412</v>
      </c>
      <c r="H16" s="33">
        <f t="shared" si="2"/>
        <v>22095.599999999999</v>
      </c>
      <c r="I16" s="33">
        <f t="shared" si="2"/>
        <v>32065.7</v>
      </c>
      <c r="J16" s="33">
        <f>+J17</f>
        <v>32799.699999999997</v>
      </c>
    </row>
    <row r="17" spans="1:10" ht="32.25" customHeight="1">
      <c r="A17" s="53"/>
      <c r="B17" s="29">
        <v>11001</v>
      </c>
      <c r="C17" s="30" t="s">
        <v>46</v>
      </c>
      <c r="D17" s="31">
        <v>17646.999</v>
      </c>
      <c r="E17" s="31">
        <v>32900</v>
      </c>
      <c r="F17" s="31">
        <v>43136.9</v>
      </c>
      <c r="G17" s="31">
        <v>30412</v>
      </c>
      <c r="H17" s="31">
        <v>22095.599999999999</v>
      </c>
      <c r="I17" s="31">
        <v>32065.7</v>
      </c>
      <c r="J17" s="31">
        <v>32799.699999999997</v>
      </c>
    </row>
    <row r="18" spans="1:10" ht="27.75" customHeight="1">
      <c r="A18" s="54">
        <v>1137</v>
      </c>
      <c r="B18" s="26"/>
      <c r="C18" s="28" t="s">
        <v>47</v>
      </c>
      <c r="D18" s="33">
        <f t="shared" ref="D18:J18" si="3">SUM(D19:D20)</f>
        <v>126735.47</v>
      </c>
      <c r="E18" s="33">
        <f t="shared" si="3"/>
        <v>119596</v>
      </c>
      <c r="F18" s="33">
        <f t="shared" si="3"/>
        <v>119596</v>
      </c>
      <c r="G18" s="33">
        <f t="shared" si="3"/>
        <v>129655</v>
      </c>
      <c r="H18" s="33">
        <f>SUM(H19:H20)</f>
        <v>127100</v>
      </c>
      <c r="I18" s="33">
        <f t="shared" si="3"/>
        <v>127100</v>
      </c>
      <c r="J18" s="33">
        <f t="shared" si="3"/>
        <v>127100</v>
      </c>
    </row>
    <row r="19" spans="1:10" ht="29.25" customHeight="1">
      <c r="A19" s="55"/>
      <c r="B19" s="26">
        <v>11001</v>
      </c>
      <c r="C19" s="28" t="s">
        <v>48</v>
      </c>
      <c r="D19" s="31">
        <v>19700</v>
      </c>
      <c r="E19" s="31">
        <v>19700</v>
      </c>
      <c r="F19" s="31">
        <v>19700</v>
      </c>
      <c r="G19" s="31">
        <v>19700</v>
      </c>
      <c r="H19" s="31">
        <v>19700</v>
      </c>
      <c r="I19" s="31">
        <v>19700</v>
      </c>
      <c r="J19" s="31">
        <v>19700</v>
      </c>
    </row>
    <row r="20" spans="1:10" ht="69" customHeight="1">
      <c r="A20" s="56"/>
      <c r="B20" s="26">
        <v>11003</v>
      </c>
      <c r="C20" s="28" t="s">
        <v>49</v>
      </c>
      <c r="D20" s="31">
        <v>107035.47</v>
      </c>
      <c r="E20" s="31">
        <v>99896</v>
      </c>
      <c r="F20" s="31">
        <v>99896</v>
      </c>
      <c r="G20" s="31">
        <v>109955</v>
      </c>
      <c r="H20" s="31">
        <v>107400</v>
      </c>
      <c r="I20" s="31">
        <v>107400</v>
      </c>
      <c r="J20" s="31">
        <v>107400</v>
      </c>
    </row>
    <row r="21" spans="1:10">
      <c r="D21" s="32"/>
      <c r="E21" s="32"/>
      <c r="F21" s="32"/>
      <c r="G21" s="32"/>
      <c r="H21" s="32"/>
      <c r="I21" s="32"/>
      <c r="J21" s="32"/>
    </row>
    <row r="22" spans="1:10">
      <c r="J22" s="32"/>
    </row>
  </sheetData>
  <mergeCells count="11">
    <mergeCell ref="D3:D4"/>
    <mergeCell ref="E3:F3"/>
    <mergeCell ref="G3:G4"/>
    <mergeCell ref="H3:J3"/>
    <mergeCell ref="A3:A4"/>
    <mergeCell ref="B3:B4"/>
    <mergeCell ref="A10:A15"/>
    <mergeCell ref="A16:A17"/>
    <mergeCell ref="A5:A9"/>
    <mergeCell ref="A18:A20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K24"/>
  <sheetViews>
    <sheetView workbookViewId="0">
      <selection activeCell="G13" sqref="G13"/>
    </sheetView>
  </sheetViews>
  <sheetFormatPr defaultRowHeight="15"/>
  <cols>
    <col min="1" max="1" width="10" customWidth="1"/>
    <col min="2" max="2" width="12.42578125" customWidth="1"/>
    <col min="3" max="3" width="57" customWidth="1"/>
    <col min="7" max="7" width="15.5703125" style="7" customWidth="1"/>
    <col min="8" max="8" width="17.42578125" customWidth="1"/>
    <col min="9" max="9" width="15.42578125" customWidth="1"/>
    <col min="10" max="10" width="15.5703125" customWidth="1"/>
    <col min="11" max="11" width="16.7109375" customWidth="1"/>
  </cols>
  <sheetData>
    <row r="3" spans="1:11" ht="17.25">
      <c r="A3" s="62" t="s">
        <v>0</v>
      </c>
      <c r="B3" s="62"/>
      <c r="C3" s="62"/>
      <c r="D3" s="62"/>
      <c r="E3" s="62"/>
      <c r="F3" s="62"/>
      <c r="G3" s="62"/>
      <c r="H3" s="62"/>
      <c r="I3" s="62"/>
      <c r="J3" s="1"/>
      <c r="K3" s="1"/>
    </row>
    <row r="4" spans="1:11" ht="17.25">
      <c r="A4" s="2"/>
      <c r="B4" s="3"/>
      <c r="C4" s="4"/>
      <c r="G4" s="5"/>
      <c r="H4" s="1"/>
      <c r="I4" s="1"/>
      <c r="J4" s="1"/>
      <c r="K4" s="1"/>
    </row>
    <row r="5" spans="1:11" ht="32.25" customHeight="1">
      <c r="A5" s="63" t="s">
        <v>1</v>
      </c>
      <c r="B5" s="63"/>
      <c r="C5" s="64" t="s">
        <v>2</v>
      </c>
      <c r="D5" s="65" t="s">
        <v>3</v>
      </c>
      <c r="E5" s="65"/>
      <c r="F5" s="65"/>
      <c r="G5" s="61" t="s">
        <v>61</v>
      </c>
      <c r="H5" s="61" t="s">
        <v>62</v>
      </c>
      <c r="I5" s="61" t="s">
        <v>58</v>
      </c>
      <c r="J5" s="61" t="s">
        <v>63</v>
      </c>
      <c r="K5" s="61" t="s">
        <v>64</v>
      </c>
    </row>
    <row r="6" spans="1:11">
      <c r="A6" s="63"/>
      <c r="B6" s="63"/>
      <c r="C6" s="64"/>
      <c r="D6" s="6" t="s">
        <v>4</v>
      </c>
      <c r="E6" s="6" t="s">
        <v>5</v>
      </c>
      <c r="F6" s="6" t="s">
        <v>6</v>
      </c>
      <c r="G6" s="61"/>
      <c r="H6" s="61"/>
      <c r="I6" s="61"/>
      <c r="J6" s="61"/>
      <c r="K6" s="61"/>
    </row>
    <row r="7" spans="1:11" ht="46.5" customHeight="1">
      <c r="A7" s="54">
        <v>1108</v>
      </c>
      <c r="B7" s="23"/>
      <c r="C7" s="24" t="s">
        <v>38</v>
      </c>
      <c r="D7" s="24"/>
      <c r="E7" s="24"/>
      <c r="F7" s="24"/>
      <c r="G7" s="38">
        <f>SUM(G8:G11)</f>
        <v>2643615.6392000001</v>
      </c>
      <c r="H7" s="38">
        <f t="shared" ref="H7:K7" si="0">SUM(H8:H11)</f>
        <v>2892862</v>
      </c>
      <c r="I7" s="38">
        <f t="shared" si="0"/>
        <v>3007037.2</v>
      </c>
      <c r="J7" s="38">
        <f t="shared" si="0"/>
        <v>3068722.2900000005</v>
      </c>
      <c r="K7" s="38">
        <f t="shared" si="0"/>
        <v>271245055.79000002</v>
      </c>
    </row>
    <row r="8" spans="1:11" ht="57.75" customHeight="1">
      <c r="A8" s="55"/>
      <c r="B8" s="26">
        <v>11001</v>
      </c>
      <c r="C8" s="28" t="s">
        <v>53</v>
      </c>
      <c r="D8" s="34" t="s">
        <v>50</v>
      </c>
      <c r="E8" s="34" t="s">
        <v>50</v>
      </c>
      <c r="F8" s="34" t="s">
        <v>7</v>
      </c>
      <c r="G8" s="39">
        <f>+ampop!D6</f>
        <v>2322788.7370000002</v>
      </c>
      <c r="H8" s="39">
        <f>+ampop!G6</f>
        <v>2539297.6</v>
      </c>
      <c r="I8" s="39">
        <f>+ampop!H6</f>
        <v>2565438.5</v>
      </c>
      <c r="J8" s="39">
        <f>+ampop!I6</f>
        <v>2617877.0900000003</v>
      </c>
      <c r="K8" s="39">
        <f>+ampop!J6</f>
        <v>2654060.7900000005</v>
      </c>
    </row>
    <row r="9" spans="1:11" ht="30.75" customHeight="1">
      <c r="A9" s="55"/>
      <c r="B9" s="26">
        <v>11002</v>
      </c>
      <c r="C9" s="28" t="s">
        <v>39</v>
      </c>
      <c r="D9" s="34" t="s">
        <v>50</v>
      </c>
      <c r="E9" s="34" t="s">
        <v>50</v>
      </c>
      <c r="F9" s="34" t="s">
        <v>7</v>
      </c>
      <c r="G9" s="39">
        <f>+ampop!D7</f>
        <v>238853.79800000001</v>
      </c>
      <c r="H9" s="39">
        <f>+ampop!G7</f>
        <v>268512.5</v>
      </c>
      <c r="I9" s="39">
        <f>+ampop!H7</f>
        <v>317512.5</v>
      </c>
      <c r="J9" s="39">
        <f>+ampop!I7</f>
        <v>317512.5</v>
      </c>
      <c r="K9" s="39">
        <f>+ampop!J7</f>
        <v>317512.5</v>
      </c>
    </row>
    <row r="10" spans="1:11" ht="24.75" customHeight="1">
      <c r="A10" s="55"/>
      <c r="B10" s="26">
        <v>11003</v>
      </c>
      <c r="C10" s="28" t="s">
        <v>40</v>
      </c>
      <c r="D10" s="34" t="s">
        <v>50</v>
      </c>
      <c r="E10" s="34" t="s">
        <v>50</v>
      </c>
      <c r="F10" s="34" t="s">
        <v>51</v>
      </c>
      <c r="G10" s="39">
        <f>+ampop!D8</f>
        <v>81973.104200000002</v>
      </c>
      <c r="H10" s="39">
        <f>+ampop!G8</f>
        <v>85051.9</v>
      </c>
      <c r="I10" s="39">
        <f>+ampop!H8</f>
        <v>116461.2</v>
      </c>
      <c r="J10" s="39">
        <f>+ampop!I8</f>
        <v>118082.7</v>
      </c>
      <c r="K10" s="39">
        <f>+ampop!J8</f>
        <v>138189.29999999999</v>
      </c>
    </row>
    <row r="11" spans="1:11" ht="34.5" customHeight="1">
      <c r="A11" s="56"/>
      <c r="B11" s="26">
        <v>31001</v>
      </c>
      <c r="C11" s="28" t="s">
        <v>41</v>
      </c>
      <c r="D11" s="34" t="s">
        <v>50</v>
      </c>
      <c r="E11" s="34" t="s">
        <v>50</v>
      </c>
      <c r="F11" s="34" t="s">
        <v>7</v>
      </c>
      <c r="G11" s="39">
        <f>+ampop!D9</f>
        <v>0</v>
      </c>
      <c r="H11" s="39">
        <f>+ampop!G9</f>
        <v>0</v>
      </c>
      <c r="I11" s="39">
        <f>+ampop!H9</f>
        <v>7625</v>
      </c>
      <c r="J11" s="39">
        <f>+ampop!I9</f>
        <v>15250</v>
      </c>
      <c r="K11" s="39">
        <f>+ampop!J10</f>
        <v>268135293.20000002</v>
      </c>
    </row>
    <row r="12" spans="1:11" ht="25.5" customHeight="1">
      <c r="A12" s="53">
        <v>1006</v>
      </c>
      <c r="B12" s="37"/>
      <c r="C12" s="24" t="s">
        <v>42</v>
      </c>
      <c r="D12" s="36"/>
      <c r="E12" s="36"/>
      <c r="F12" s="36"/>
      <c r="G12" s="38">
        <f>SUM(G13:G17)</f>
        <v>164834729.51730001</v>
      </c>
      <c r="H12" s="38">
        <f>SUM(H13:H17)</f>
        <v>186154992.26400003</v>
      </c>
      <c r="I12" s="38">
        <f>SUM(I13:I17)</f>
        <v>214694462.24982175</v>
      </c>
      <c r="J12" s="38">
        <f>SUM(J13:J17)</f>
        <v>243541415.20000002</v>
      </c>
      <c r="K12" s="38">
        <f>SUM(K13:K17)</f>
        <v>74152.399999999994</v>
      </c>
    </row>
    <row r="13" spans="1:11">
      <c r="A13" s="53"/>
      <c r="B13" s="26">
        <v>13002</v>
      </c>
      <c r="C13" s="28" t="s">
        <v>55</v>
      </c>
      <c r="D13" s="34" t="s">
        <v>50</v>
      </c>
      <c r="E13" s="34" t="s">
        <v>52</v>
      </c>
      <c r="F13" s="34" t="s">
        <v>50</v>
      </c>
      <c r="G13" s="39">
        <f>+ampop!D11</f>
        <v>164674517.96329999</v>
      </c>
      <c r="H13" s="39">
        <f>+ampop!G11</f>
        <v>185510686.40000001</v>
      </c>
      <c r="I13" s="39">
        <f>+ampop!H11</f>
        <v>214615696.40000001</v>
      </c>
      <c r="J13" s="39">
        <f>+ampop!I11</f>
        <v>243468206.30000001</v>
      </c>
      <c r="K13" s="39">
        <f>+ampop!J12</f>
        <v>0</v>
      </c>
    </row>
    <row r="14" spans="1:11" ht="33" customHeight="1">
      <c r="A14" s="53"/>
      <c r="B14" s="26">
        <v>11002</v>
      </c>
      <c r="C14" s="28" t="s">
        <v>43</v>
      </c>
      <c r="D14" s="34" t="s">
        <v>50</v>
      </c>
      <c r="E14" s="34" t="s">
        <v>50</v>
      </c>
      <c r="F14" s="34" t="s">
        <v>57</v>
      </c>
      <c r="G14" s="39">
        <f>+ampop!D12</f>
        <v>1111.1199999999999</v>
      </c>
      <c r="H14" s="39">
        <f>+ampop!G12</f>
        <v>570204.76399999997</v>
      </c>
      <c r="I14" s="39">
        <f>+ampop!H12</f>
        <v>6442.467200000001</v>
      </c>
      <c r="J14" s="39">
        <f>+ampop!I12</f>
        <v>0</v>
      </c>
      <c r="K14" s="39">
        <f>+ampop!J13</f>
        <v>31000</v>
      </c>
    </row>
    <row r="15" spans="1:11" ht="30" customHeight="1">
      <c r="A15" s="53"/>
      <c r="B15" s="26">
        <v>11003</v>
      </c>
      <c r="C15" s="28" t="s">
        <v>44</v>
      </c>
      <c r="D15" s="34" t="s">
        <v>50</v>
      </c>
      <c r="E15" s="34" t="s">
        <v>50</v>
      </c>
      <c r="F15" s="34" t="s">
        <v>57</v>
      </c>
      <c r="G15" s="39">
        <f>+ampop!D13</f>
        <v>28843.228999999999</v>
      </c>
      <c r="H15" s="39">
        <f>+ampop!G13</f>
        <v>28967</v>
      </c>
      <c r="I15" s="39">
        <f>+ampop!H13</f>
        <v>31000</v>
      </c>
      <c r="J15" s="39">
        <f>+ampop!I13</f>
        <v>31000</v>
      </c>
      <c r="K15" s="39">
        <f>+ampop!J14</f>
        <v>41265.4</v>
      </c>
    </row>
    <row r="16" spans="1:11" ht="37.5" customHeight="1">
      <c r="A16" s="53"/>
      <c r="B16" s="26">
        <v>11004</v>
      </c>
      <c r="C16" s="28" t="s">
        <v>56</v>
      </c>
      <c r="D16" s="34" t="s">
        <v>50</v>
      </c>
      <c r="E16" s="34" t="s">
        <v>50</v>
      </c>
      <c r="F16" s="34" t="s">
        <v>57</v>
      </c>
      <c r="G16" s="39">
        <f>+ampop!D14</f>
        <v>36934.904999999999</v>
      </c>
      <c r="H16" s="39">
        <f>+ampop!G14</f>
        <v>40740.800000000003</v>
      </c>
      <c r="I16" s="39">
        <f>+ampop!H14</f>
        <v>40379.882621728</v>
      </c>
      <c r="J16" s="39">
        <f>+ampop!I14</f>
        <v>41265.4</v>
      </c>
      <c r="K16" s="39">
        <f>+ampop!J15</f>
        <v>943.5</v>
      </c>
    </row>
    <row r="17" spans="1:11" ht="31.5" customHeight="1">
      <c r="A17" s="53"/>
      <c r="B17" s="25">
        <v>13003</v>
      </c>
      <c r="C17" s="28" t="s">
        <v>45</v>
      </c>
      <c r="D17" s="34" t="s">
        <v>50</v>
      </c>
      <c r="E17" s="34" t="s">
        <v>52</v>
      </c>
      <c r="F17" s="34" t="s">
        <v>50</v>
      </c>
      <c r="G17" s="39">
        <f>+ampop!D15</f>
        <v>93322.3</v>
      </c>
      <c r="H17" s="39">
        <f>+ampop!G15</f>
        <v>4393.3</v>
      </c>
      <c r="I17" s="39">
        <f>+ampop!H15</f>
        <v>943.5</v>
      </c>
      <c r="J17" s="39">
        <f>+ampop!I15</f>
        <v>943.5</v>
      </c>
      <c r="K17" s="39">
        <f>+ampop!J15</f>
        <v>943.5</v>
      </c>
    </row>
    <row r="18" spans="1:11" ht="36" customHeight="1">
      <c r="A18" s="53">
        <v>1031</v>
      </c>
      <c r="B18" s="25"/>
      <c r="C18" s="28" t="s">
        <v>46</v>
      </c>
      <c r="D18" s="34"/>
      <c r="E18" s="34"/>
      <c r="F18" s="34"/>
      <c r="G18" s="38">
        <f>+G19</f>
        <v>17646.999</v>
      </c>
      <c r="H18" s="38">
        <f>+H19</f>
        <v>30412</v>
      </c>
      <c r="I18" s="38">
        <f t="shared" ref="I18:K18" si="1">+I19</f>
        <v>22095.599999999999</v>
      </c>
      <c r="J18" s="38">
        <f t="shared" si="1"/>
        <v>32065.7</v>
      </c>
      <c r="K18" s="38">
        <f t="shared" si="1"/>
        <v>32799.699999999997</v>
      </c>
    </row>
    <row r="19" spans="1:11" ht="32.25" customHeight="1">
      <c r="A19" s="53"/>
      <c r="B19" s="29">
        <v>11001</v>
      </c>
      <c r="C19" s="30" t="s">
        <v>46</v>
      </c>
      <c r="D19" s="34" t="s">
        <v>69</v>
      </c>
      <c r="E19" s="34" t="s">
        <v>70</v>
      </c>
      <c r="F19" s="34" t="s">
        <v>7</v>
      </c>
      <c r="G19" s="39">
        <f>+ampop!D17</f>
        <v>17646.999</v>
      </c>
      <c r="H19" s="39">
        <f>+ampop!G17</f>
        <v>30412</v>
      </c>
      <c r="I19" s="39">
        <f>+ampop!H17</f>
        <v>22095.599999999999</v>
      </c>
      <c r="J19" s="39">
        <f>+ampop!I17</f>
        <v>32065.7</v>
      </c>
      <c r="K19" s="39">
        <f>+ampop!J17</f>
        <v>32799.699999999997</v>
      </c>
    </row>
    <row r="20" spans="1:11" ht="24.75" customHeight="1">
      <c r="A20" s="54">
        <v>1137</v>
      </c>
      <c r="B20" s="26"/>
      <c r="C20" s="24" t="s">
        <v>47</v>
      </c>
      <c r="D20" s="36"/>
      <c r="E20" s="36"/>
      <c r="F20" s="36"/>
      <c r="G20" s="38">
        <f>SUM(G21:G22)</f>
        <v>126735.47</v>
      </c>
      <c r="H20" s="38">
        <f>SUM(H21:H22)</f>
        <v>129655</v>
      </c>
      <c r="I20" s="38">
        <f>SUM(I21:I22)</f>
        <v>127100</v>
      </c>
      <c r="J20" s="38">
        <f>SUM(J21:J22)</f>
        <v>127100</v>
      </c>
      <c r="K20" s="38">
        <f>SUM(K21:K22)</f>
        <v>214800</v>
      </c>
    </row>
    <row r="21" spans="1:11" ht="33" customHeight="1">
      <c r="A21" s="55"/>
      <c r="B21" s="26">
        <v>11001</v>
      </c>
      <c r="C21" s="28" t="s">
        <v>48</v>
      </c>
      <c r="D21" s="34" t="s">
        <v>50</v>
      </c>
      <c r="E21" s="34" t="s">
        <v>50</v>
      </c>
      <c r="F21" s="34" t="s">
        <v>7</v>
      </c>
      <c r="G21" s="39">
        <f>+ampop!D19</f>
        <v>19700</v>
      </c>
      <c r="H21" s="39">
        <f>+ampop!G19</f>
        <v>19700</v>
      </c>
      <c r="I21" s="39">
        <f>+ampop!H19</f>
        <v>19700</v>
      </c>
      <c r="J21" s="39">
        <f>+ampop!I19</f>
        <v>19700</v>
      </c>
      <c r="K21" s="39">
        <f>+ampop!J20</f>
        <v>107400</v>
      </c>
    </row>
    <row r="22" spans="1:11" ht="66" customHeight="1">
      <c r="A22" s="56"/>
      <c r="B22" s="26">
        <v>11003</v>
      </c>
      <c r="C22" s="28" t="s">
        <v>49</v>
      </c>
      <c r="D22" s="34" t="s">
        <v>50</v>
      </c>
      <c r="E22" s="34" t="s">
        <v>50</v>
      </c>
      <c r="F22" s="34" t="s">
        <v>7</v>
      </c>
      <c r="G22" s="39">
        <f>+ampop!D20</f>
        <v>107035.47</v>
      </c>
      <c r="H22" s="39">
        <f>+ampop!G20</f>
        <v>109955</v>
      </c>
      <c r="I22" s="39">
        <f>+ampop!H20</f>
        <v>107400</v>
      </c>
      <c r="J22" s="39">
        <f>+ampop!I20</f>
        <v>107400</v>
      </c>
      <c r="K22" s="39">
        <f>+ampop!J20</f>
        <v>107400</v>
      </c>
    </row>
    <row r="23" spans="1:11">
      <c r="D23" s="35"/>
      <c r="E23" s="35"/>
      <c r="F23" s="35"/>
    </row>
    <row r="24" spans="1:11">
      <c r="D24" s="35"/>
      <c r="E24" s="35"/>
      <c r="F24" s="35"/>
    </row>
  </sheetData>
  <mergeCells count="13">
    <mergeCell ref="A20:A22"/>
    <mergeCell ref="A3:I3"/>
    <mergeCell ref="A5:B6"/>
    <mergeCell ref="C5:C6"/>
    <mergeCell ref="D5:F5"/>
    <mergeCell ref="G5:G6"/>
    <mergeCell ref="H5:H6"/>
    <mergeCell ref="I5:I6"/>
    <mergeCell ref="J5:J6"/>
    <mergeCell ref="K5:K6"/>
    <mergeCell ref="A7:A11"/>
    <mergeCell ref="A12:A17"/>
    <mergeCell ref="A18:A19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0"/>
  <sheetViews>
    <sheetView topLeftCell="A16" workbookViewId="0">
      <selection activeCell="D13" sqref="D13:F13"/>
    </sheetView>
  </sheetViews>
  <sheetFormatPr defaultRowHeight="26.25" customHeight="1"/>
  <cols>
    <col min="2" max="2" width="11.85546875" customWidth="1"/>
    <col min="3" max="3" width="48.7109375" customWidth="1"/>
    <col min="4" max="4" width="14.42578125" customWidth="1"/>
    <col min="5" max="5" width="15.7109375" customWidth="1"/>
    <col min="6" max="6" width="16.42578125" customWidth="1"/>
    <col min="13" max="13" width="16" customWidth="1"/>
    <col min="14" max="14" width="14.7109375" customWidth="1"/>
    <col min="15" max="15" width="16.5703125" customWidth="1"/>
  </cols>
  <sheetData>
    <row r="1" spans="1:15" ht="17.25">
      <c r="A1" s="13" t="s">
        <v>22</v>
      </c>
    </row>
    <row r="2" spans="1:15" ht="25.5" customHeight="1">
      <c r="A2" s="14" t="s">
        <v>23</v>
      </c>
    </row>
    <row r="3" spans="1:15" ht="15">
      <c r="O3" s="15" t="s">
        <v>24</v>
      </c>
    </row>
    <row r="4" spans="1:15" s="16" customFormat="1" ht="13.5">
      <c r="A4" s="69" t="s">
        <v>1</v>
      </c>
      <c r="B4" s="69"/>
      <c r="C4" s="69" t="s">
        <v>25</v>
      </c>
      <c r="D4" s="70" t="s">
        <v>26</v>
      </c>
      <c r="E4" s="70"/>
      <c r="F4" s="70"/>
      <c r="G4" s="70" t="s">
        <v>27</v>
      </c>
      <c r="H4" s="70"/>
      <c r="I4" s="70"/>
      <c r="J4" s="71" t="s">
        <v>28</v>
      </c>
      <c r="K4" s="71"/>
      <c r="L4" s="71"/>
      <c r="M4" s="70" t="s">
        <v>29</v>
      </c>
      <c r="N4" s="70"/>
      <c r="O4" s="70"/>
    </row>
    <row r="5" spans="1:15" s="16" customFormat="1" ht="36" customHeight="1">
      <c r="A5" s="69"/>
      <c r="B5" s="69"/>
      <c r="C5" s="69"/>
      <c r="D5" s="70"/>
      <c r="E5" s="70"/>
      <c r="F5" s="70"/>
      <c r="G5" s="70"/>
      <c r="H5" s="70"/>
      <c r="I5" s="70"/>
      <c r="J5" s="71" t="s">
        <v>30</v>
      </c>
      <c r="K5" s="71"/>
      <c r="L5" s="71"/>
      <c r="M5" s="70"/>
      <c r="N5" s="70"/>
      <c r="O5" s="70"/>
    </row>
    <row r="6" spans="1:15" s="16" customFormat="1" ht="13.5">
      <c r="A6" s="17" t="s">
        <v>31</v>
      </c>
      <c r="B6" s="17" t="s">
        <v>32</v>
      </c>
      <c r="C6" s="69"/>
      <c r="D6" s="17" t="s">
        <v>33</v>
      </c>
      <c r="E6" s="17" t="s">
        <v>59</v>
      </c>
      <c r="F6" s="17" t="s">
        <v>75</v>
      </c>
      <c r="G6" s="52" t="s">
        <v>33</v>
      </c>
      <c r="H6" s="52" t="s">
        <v>59</v>
      </c>
      <c r="I6" s="52" t="s">
        <v>75</v>
      </c>
      <c r="J6" s="17" t="s">
        <v>33</v>
      </c>
      <c r="K6" s="17" t="s">
        <v>59</v>
      </c>
      <c r="L6" s="17" t="s">
        <v>75</v>
      </c>
      <c r="M6" s="52" t="s">
        <v>33</v>
      </c>
      <c r="N6" s="52" t="s">
        <v>59</v>
      </c>
      <c r="O6" s="52" t="s">
        <v>75</v>
      </c>
    </row>
    <row r="7" spans="1:15" ht="20.25" customHeight="1">
      <c r="A7" s="66" t="s">
        <v>34</v>
      </c>
      <c r="B7" s="67"/>
      <c r="C7" s="6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ht="45" customHeight="1">
      <c r="A8" s="54">
        <v>1108</v>
      </c>
      <c r="B8" s="23"/>
      <c r="C8" s="24" t="s">
        <v>38</v>
      </c>
      <c r="D8" s="39">
        <f t="shared" ref="D8:O8" si="0">SUM(D9:D11)</f>
        <v>2999412.2</v>
      </c>
      <c r="E8" s="39">
        <f t="shared" si="0"/>
        <v>3053472.2900000005</v>
      </c>
      <c r="F8" s="39">
        <f t="shared" si="0"/>
        <v>3109762.5900000003</v>
      </c>
      <c r="G8" s="39">
        <f t="shared" si="0"/>
        <v>0</v>
      </c>
      <c r="H8" s="39">
        <f t="shared" si="0"/>
        <v>0</v>
      </c>
      <c r="I8" s="39">
        <f t="shared" si="0"/>
        <v>0</v>
      </c>
      <c r="J8" s="39">
        <f t="shared" si="0"/>
        <v>0</v>
      </c>
      <c r="K8" s="39">
        <f t="shared" si="0"/>
        <v>0</v>
      </c>
      <c r="L8" s="39">
        <f t="shared" si="0"/>
        <v>0</v>
      </c>
      <c r="M8" s="39">
        <f t="shared" si="0"/>
        <v>2999412.2</v>
      </c>
      <c r="N8" s="39">
        <f t="shared" si="0"/>
        <v>3053472.2900000005</v>
      </c>
      <c r="O8" s="39">
        <f t="shared" si="0"/>
        <v>3109762.5900000003</v>
      </c>
    </row>
    <row r="9" spans="1:15" ht="65.25" customHeight="1">
      <c r="A9" s="55"/>
      <c r="B9" s="26">
        <v>11001</v>
      </c>
      <c r="C9" s="28" t="s">
        <v>53</v>
      </c>
      <c r="D9" s="39">
        <f>+ampop!H6</f>
        <v>2565438.5</v>
      </c>
      <c r="E9" s="39">
        <f>+ampop!I6</f>
        <v>2617877.0900000003</v>
      </c>
      <c r="F9" s="39">
        <f>+ampop!J6</f>
        <v>2654060.7900000005</v>
      </c>
      <c r="G9" s="39"/>
      <c r="H9" s="39"/>
      <c r="I9" s="39"/>
      <c r="J9" s="39"/>
      <c r="K9" s="39"/>
      <c r="L9" s="39"/>
      <c r="M9" s="39">
        <f>+D9+G9+J9</f>
        <v>2565438.5</v>
      </c>
      <c r="N9" s="39">
        <f t="shared" ref="N9:O10" si="1">+E9+H9+K9</f>
        <v>2617877.0900000003</v>
      </c>
      <c r="O9" s="39">
        <f t="shared" si="1"/>
        <v>2654060.7900000005</v>
      </c>
    </row>
    <row r="10" spans="1:15" ht="38.25" customHeight="1">
      <c r="A10" s="55"/>
      <c r="B10" s="26">
        <v>11002</v>
      </c>
      <c r="C10" s="28" t="s">
        <v>39</v>
      </c>
      <c r="D10" s="39">
        <f>ampop!H7</f>
        <v>317512.5</v>
      </c>
      <c r="E10" s="39">
        <f>ampop!I7</f>
        <v>317512.5</v>
      </c>
      <c r="F10" s="39">
        <f>ampop!J7</f>
        <v>317512.5</v>
      </c>
      <c r="G10" s="39"/>
      <c r="H10" s="39"/>
      <c r="I10" s="39"/>
      <c r="J10" s="39"/>
      <c r="K10" s="39"/>
      <c r="L10" s="39"/>
      <c r="M10" s="39">
        <f t="shared" ref="M10" si="2">+D10+G10+J10</f>
        <v>317512.5</v>
      </c>
      <c r="N10" s="39">
        <f t="shared" si="1"/>
        <v>317512.5</v>
      </c>
      <c r="O10" s="39">
        <f t="shared" si="1"/>
        <v>317512.5</v>
      </c>
    </row>
    <row r="11" spans="1:15" ht="31.5" customHeight="1">
      <c r="A11" s="56"/>
      <c r="B11" s="26">
        <v>11003</v>
      </c>
      <c r="C11" s="28" t="s">
        <v>40</v>
      </c>
      <c r="D11" s="39">
        <f>+ampop!H8</f>
        <v>116461.2</v>
      </c>
      <c r="E11" s="39">
        <f>+ampop!I8</f>
        <v>118082.7</v>
      </c>
      <c r="F11" s="39">
        <f>+ampop!J8</f>
        <v>138189.29999999999</v>
      </c>
      <c r="G11" s="39"/>
      <c r="H11" s="39"/>
      <c r="I11" s="39"/>
      <c r="J11" s="39"/>
      <c r="K11" s="39"/>
      <c r="L11" s="39"/>
      <c r="M11" s="39">
        <f t="shared" ref="M11:M25" si="3">+D11+G11+J11</f>
        <v>116461.2</v>
      </c>
      <c r="N11" s="39">
        <f t="shared" ref="N11:N25" si="4">+E11+H11+K11</f>
        <v>118082.7</v>
      </c>
      <c r="O11" s="39">
        <f t="shared" ref="O11:O25" si="5">+F11+I11+L11</f>
        <v>138189.29999999999</v>
      </c>
    </row>
    <row r="12" spans="1:15" ht="20.25" customHeight="1">
      <c r="A12" s="54">
        <v>1006</v>
      </c>
      <c r="B12" s="27"/>
      <c r="C12" s="24" t="s">
        <v>42</v>
      </c>
      <c r="D12" s="39">
        <f t="shared" ref="D12:O12" si="6">SUM(D13:D15)</f>
        <v>214647639.90000001</v>
      </c>
      <c r="E12" s="39">
        <f t="shared" si="6"/>
        <v>243500149.80000001</v>
      </c>
      <c r="F12" s="39">
        <f t="shared" si="6"/>
        <v>268094027.80000001</v>
      </c>
      <c r="G12" s="39">
        <f t="shared" si="6"/>
        <v>0</v>
      </c>
      <c r="H12" s="39">
        <f t="shared" si="6"/>
        <v>0</v>
      </c>
      <c r="I12" s="39">
        <f t="shared" si="6"/>
        <v>0</v>
      </c>
      <c r="J12" s="39">
        <f t="shared" si="6"/>
        <v>0</v>
      </c>
      <c r="K12" s="39">
        <f t="shared" si="6"/>
        <v>0</v>
      </c>
      <c r="L12" s="39">
        <f t="shared" si="6"/>
        <v>0</v>
      </c>
      <c r="M12" s="39">
        <f t="shared" si="6"/>
        <v>214647639.90000001</v>
      </c>
      <c r="N12" s="39">
        <f t="shared" si="6"/>
        <v>243500149.80000001</v>
      </c>
      <c r="O12" s="39">
        <f t="shared" si="6"/>
        <v>268094027.80000001</v>
      </c>
    </row>
    <row r="13" spans="1:15" ht="30" customHeight="1">
      <c r="A13" s="55"/>
      <c r="B13" s="26">
        <v>13002</v>
      </c>
      <c r="C13" s="28" t="s">
        <v>55</v>
      </c>
      <c r="D13" s="39">
        <f>+ampop!H11</f>
        <v>214615696.40000001</v>
      </c>
      <c r="E13" s="39">
        <f>+ampop!I11</f>
        <v>243468206.30000001</v>
      </c>
      <c r="F13" s="39">
        <f>+ampop!J11</f>
        <v>268062084.30000001</v>
      </c>
      <c r="G13" s="39"/>
      <c r="H13" s="39"/>
      <c r="I13" s="39"/>
      <c r="J13" s="39"/>
      <c r="K13" s="39"/>
      <c r="L13" s="39"/>
      <c r="M13" s="39">
        <f t="shared" ref="M13:M15" si="7">+D13+G13+J13</f>
        <v>214615696.40000001</v>
      </c>
      <c r="N13" s="39">
        <f t="shared" ref="N13:N15" si="8">+E13+H13+K13</f>
        <v>243468206.30000001</v>
      </c>
      <c r="O13" s="39">
        <f t="shared" ref="O13:O15" si="9">+F13+I13+L13</f>
        <v>268062084.30000001</v>
      </c>
    </row>
    <row r="14" spans="1:15" ht="30.75" customHeight="1">
      <c r="A14" s="55"/>
      <c r="B14" s="42">
        <v>11003</v>
      </c>
      <c r="C14" s="28" t="s">
        <v>44</v>
      </c>
      <c r="D14" s="39">
        <f>+ampop!H13</f>
        <v>31000</v>
      </c>
      <c r="E14" s="39">
        <f>+ampop!I13</f>
        <v>31000</v>
      </c>
      <c r="F14" s="39">
        <f>+ampop!J13</f>
        <v>31000</v>
      </c>
      <c r="G14" s="39"/>
      <c r="H14" s="39"/>
      <c r="I14" s="39"/>
      <c r="J14" s="39"/>
      <c r="K14" s="39"/>
      <c r="L14" s="39"/>
      <c r="M14" s="39">
        <f t="shared" si="7"/>
        <v>31000</v>
      </c>
      <c r="N14" s="39">
        <f t="shared" si="8"/>
        <v>31000</v>
      </c>
      <c r="O14" s="39">
        <f t="shared" si="9"/>
        <v>31000</v>
      </c>
    </row>
    <row r="15" spans="1:15" ht="25.5" customHeight="1">
      <c r="A15" s="55"/>
      <c r="B15" s="42">
        <v>13003</v>
      </c>
      <c r="C15" s="28" t="s">
        <v>45</v>
      </c>
      <c r="D15" s="39">
        <f>ampop!H15</f>
        <v>943.5</v>
      </c>
      <c r="E15" s="39">
        <f>ampop!I15</f>
        <v>943.5</v>
      </c>
      <c r="F15" s="39">
        <f>ampop!J15</f>
        <v>943.5</v>
      </c>
      <c r="G15" s="39"/>
      <c r="H15" s="39"/>
      <c r="I15" s="39"/>
      <c r="J15" s="39"/>
      <c r="K15" s="39"/>
      <c r="L15" s="39"/>
      <c r="M15" s="39">
        <f t="shared" si="7"/>
        <v>943.5</v>
      </c>
      <c r="N15" s="39">
        <f t="shared" si="8"/>
        <v>943.5</v>
      </c>
      <c r="O15" s="39">
        <f t="shared" si="9"/>
        <v>943.5</v>
      </c>
    </row>
    <row r="16" spans="1:15" ht="30.75" customHeight="1">
      <c r="A16" s="54">
        <v>1137</v>
      </c>
      <c r="B16" s="48"/>
      <c r="C16" s="24" t="s">
        <v>47</v>
      </c>
      <c r="D16" s="39">
        <f t="shared" ref="D16:O16" si="10">SUM(D17:D18)</f>
        <v>127100</v>
      </c>
      <c r="E16" s="39">
        <f t="shared" si="10"/>
        <v>127100</v>
      </c>
      <c r="F16" s="39">
        <f t="shared" si="10"/>
        <v>214800</v>
      </c>
      <c r="G16" s="39">
        <f t="shared" si="10"/>
        <v>0</v>
      </c>
      <c r="H16" s="39">
        <f t="shared" si="10"/>
        <v>0</v>
      </c>
      <c r="I16" s="39">
        <f t="shared" si="10"/>
        <v>0</v>
      </c>
      <c r="J16" s="39">
        <f t="shared" si="10"/>
        <v>0</v>
      </c>
      <c r="K16" s="39">
        <f t="shared" si="10"/>
        <v>0</v>
      </c>
      <c r="L16" s="39">
        <f t="shared" si="10"/>
        <v>0</v>
      </c>
      <c r="M16" s="39">
        <f t="shared" si="10"/>
        <v>127100</v>
      </c>
      <c r="N16" s="39">
        <f t="shared" si="10"/>
        <v>127100</v>
      </c>
      <c r="O16" s="39">
        <f t="shared" si="10"/>
        <v>214800</v>
      </c>
    </row>
    <row r="17" spans="1:15" ht="33.75" customHeight="1">
      <c r="A17" s="55"/>
      <c r="B17" s="48">
        <v>11001</v>
      </c>
      <c r="C17" s="28" t="s">
        <v>48</v>
      </c>
      <c r="D17" s="39">
        <f>ampop!H19</f>
        <v>19700</v>
      </c>
      <c r="E17" s="39">
        <f>ampop!I19</f>
        <v>19700</v>
      </c>
      <c r="F17" s="39">
        <f>ampop!J20</f>
        <v>107400</v>
      </c>
      <c r="G17" s="39"/>
      <c r="H17" s="39"/>
      <c r="I17" s="39"/>
      <c r="J17" s="39"/>
      <c r="K17" s="39"/>
      <c r="L17" s="39"/>
      <c r="M17" s="39">
        <f t="shared" ref="M17:M18" si="11">+D17+G17+J17</f>
        <v>19700</v>
      </c>
      <c r="N17" s="39">
        <f t="shared" ref="N17:N18" si="12">+E17+H17+K17</f>
        <v>19700</v>
      </c>
      <c r="O17" s="39">
        <f t="shared" ref="O17:O18" si="13">+F17+I17+L17</f>
        <v>107400</v>
      </c>
    </row>
    <row r="18" spans="1:15" ht="59.25" customHeight="1">
      <c r="A18" s="56"/>
      <c r="B18" s="48">
        <v>11003</v>
      </c>
      <c r="C18" s="28" t="s">
        <v>49</v>
      </c>
      <c r="D18" s="39">
        <f>ampop!H20</f>
        <v>107400</v>
      </c>
      <c r="E18" s="39">
        <f>ampop!I20</f>
        <v>107400</v>
      </c>
      <c r="F18" s="39">
        <f>ampop!J20</f>
        <v>107400</v>
      </c>
      <c r="G18" s="39"/>
      <c r="H18" s="39"/>
      <c r="I18" s="39"/>
      <c r="J18" s="39"/>
      <c r="K18" s="39"/>
      <c r="L18" s="39"/>
      <c r="M18" s="39">
        <f t="shared" si="11"/>
        <v>107400</v>
      </c>
      <c r="N18" s="39">
        <f t="shared" si="12"/>
        <v>107400</v>
      </c>
      <c r="O18" s="39">
        <f t="shared" si="13"/>
        <v>107400</v>
      </c>
    </row>
    <row r="19" spans="1:15" ht="28.5" customHeight="1">
      <c r="A19" s="66" t="s">
        <v>35</v>
      </c>
      <c r="B19" s="67"/>
      <c r="C19" s="6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</row>
    <row r="20" spans="1:15" ht="21" customHeight="1">
      <c r="A20" s="54">
        <v>1006</v>
      </c>
      <c r="B20" s="27"/>
      <c r="C20" s="24" t="s">
        <v>42</v>
      </c>
      <c r="D20" s="39">
        <f t="shared" ref="D20:O20" si="14">SUM(D21:D22)</f>
        <v>46822.349821727999</v>
      </c>
      <c r="E20" s="39">
        <f t="shared" si="14"/>
        <v>41265.4</v>
      </c>
      <c r="F20" s="39">
        <f t="shared" si="14"/>
        <v>41265.4</v>
      </c>
      <c r="G20" s="39">
        <f t="shared" si="14"/>
        <v>0</v>
      </c>
      <c r="H20" s="39">
        <f t="shared" si="14"/>
        <v>0</v>
      </c>
      <c r="I20" s="39">
        <f t="shared" si="14"/>
        <v>0</v>
      </c>
      <c r="J20" s="39">
        <f t="shared" si="14"/>
        <v>0</v>
      </c>
      <c r="K20" s="39">
        <f t="shared" si="14"/>
        <v>0</v>
      </c>
      <c r="L20" s="39">
        <f t="shared" si="14"/>
        <v>0</v>
      </c>
      <c r="M20" s="39">
        <f t="shared" si="14"/>
        <v>46822.349821727999</v>
      </c>
      <c r="N20" s="39">
        <f t="shared" si="14"/>
        <v>41265.4</v>
      </c>
      <c r="O20" s="39">
        <f t="shared" si="14"/>
        <v>41265.4</v>
      </c>
    </row>
    <row r="21" spans="1:15" ht="35.25" customHeight="1">
      <c r="A21" s="55"/>
      <c r="B21" s="26">
        <v>11004</v>
      </c>
      <c r="C21" s="28" t="s">
        <v>56</v>
      </c>
      <c r="D21" s="39">
        <f>+ampop!H14</f>
        <v>40379.882621728</v>
      </c>
      <c r="E21" s="39">
        <f>+ampop!I14</f>
        <v>41265.4</v>
      </c>
      <c r="F21" s="39">
        <f>+ampop!J14</f>
        <v>41265.4</v>
      </c>
      <c r="G21" s="39"/>
      <c r="H21" s="39"/>
      <c r="I21" s="39"/>
      <c r="J21" s="39"/>
      <c r="K21" s="39"/>
      <c r="L21" s="39"/>
      <c r="M21" s="39">
        <f t="shared" ref="M21:M22" si="15">+D21+G21+J21</f>
        <v>40379.882621728</v>
      </c>
      <c r="N21" s="39">
        <f t="shared" ref="N21:N22" si="16">+E21+H21+K21</f>
        <v>41265.4</v>
      </c>
      <c r="O21" s="39">
        <f t="shared" ref="O21:O22" si="17">+F21+I21+L21</f>
        <v>41265.4</v>
      </c>
    </row>
    <row r="22" spans="1:15" ht="32.25" customHeight="1">
      <c r="A22" s="55"/>
      <c r="B22" s="26">
        <v>11002</v>
      </c>
      <c r="C22" s="28" t="s">
        <v>43</v>
      </c>
      <c r="D22" s="39">
        <f>+ampop!H12</f>
        <v>6442.467200000001</v>
      </c>
      <c r="E22" s="39">
        <f>+ampop!I12</f>
        <v>0</v>
      </c>
      <c r="F22" s="39">
        <f>+ampop!J12</f>
        <v>0</v>
      </c>
      <c r="G22" s="39"/>
      <c r="H22" s="39"/>
      <c r="I22" s="39"/>
      <c r="J22" s="39"/>
      <c r="K22" s="39"/>
      <c r="L22" s="39"/>
      <c r="M22" s="39">
        <f t="shared" si="15"/>
        <v>6442.467200000001</v>
      </c>
      <c r="N22" s="39">
        <f t="shared" si="16"/>
        <v>0</v>
      </c>
      <c r="O22" s="39">
        <f t="shared" si="17"/>
        <v>0</v>
      </c>
    </row>
    <row r="23" spans="1:15" ht="21" customHeight="1">
      <c r="A23" s="66" t="s">
        <v>54</v>
      </c>
      <c r="B23" s="67"/>
      <c r="C23" s="6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</row>
    <row r="24" spans="1:15" ht="53.25" customHeight="1">
      <c r="A24" s="46">
        <v>1108</v>
      </c>
      <c r="B24" s="23"/>
      <c r="C24" s="24" t="s">
        <v>38</v>
      </c>
      <c r="D24" s="39">
        <f t="shared" ref="D24:O24" si="18">+D25</f>
        <v>7625</v>
      </c>
      <c r="E24" s="39">
        <f t="shared" si="18"/>
        <v>15250</v>
      </c>
      <c r="F24" s="39">
        <f t="shared" si="18"/>
        <v>268135293.20000002</v>
      </c>
      <c r="G24" s="39">
        <f t="shared" si="18"/>
        <v>0</v>
      </c>
      <c r="H24" s="39">
        <f t="shared" si="18"/>
        <v>0</v>
      </c>
      <c r="I24" s="39">
        <f t="shared" si="18"/>
        <v>0</v>
      </c>
      <c r="J24" s="39">
        <f t="shared" si="18"/>
        <v>0</v>
      </c>
      <c r="K24" s="39">
        <f t="shared" si="18"/>
        <v>0</v>
      </c>
      <c r="L24" s="39">
        <f t="shared" si="18"/>
        <v>0</v>
      </c>
      <c r="M24" s="39">
        <f t="shared" si="18"/>
        <v>7625</v>
      </c>
      <c r="N24" s="39">
        <f t="shared" si="18"/>
        <v>15250</v>
      </c>
      <c r="O24" s="39">
        <f t="shared" si="18"/>
        <v>268135293.20000002</v>
      </c>
    </row>
    <row r="25" spans="1:15" ht="38.25" customHeight="1">
      <c r="A25" s="47"/>
      <c r="B25" s="48">
        <v>31001</v>
      </c>
      <c r="C25" s="28" t="s">
        <v>41</v>
      </c>
      <c r="D25" s="39">
        <f>+ampop!H9</f>
        <v>7625</v>
      </c>
      <c r="E25" s="39">
        <f>+ampop!I9</f>
        <v>15250</v>
      </c>
      <c r="F25" s="39">
        <f>+ampop!J10</f>
        <v>268135293.20000002</v>
      </c>
      <c r="G25" s="39"/>
      <c r="H25" s="39"/>
      <c r="I25" s="39"/>
      <c r="J25" s="39"/>
      <c r="K25" s="39"/>
      <c r="L25" s="39"/>
      <c r="M25" s="39">
        <f t="shared" si="3"/>
        <v>7625</v>
      </c>
      <c r="N25" s="39">
        <f t="shared" si="4"/>
        <v>15250</v>
      </c>
      <c r="O25" s="39">
        <f t="shared" si="5"/>
        <v>268135293.20000002</v>
      </c>
    </row>
    <row r="26" spans="1:15" ht="34.5" customHeight="1">
      <c r="A26" s="53">
        <v>1031</v>
      </c>
      <c r="B26" s="25"/>
      <c r="C26" s="24" t="s">
        <v>46</v>
      </c>
      <c r="D26" s="39">
        <f>+D27</f>
        <v>22095.599999999999</v>
      </c>
      <c r="E26" s="39">
        <f t="shared" ref="E26:O26" si="19">+E27</f>
        <v>32065.7</v>
      </c>
      <c r="F26" s="39">
        <f t="shared" si="19"/>
        <v>32799.699999999997</v>
      </c>
      <c r="G26" s="39">
        <f t="shared" si="19"/>
        <v>0</v>
      </c>
      <c r="H26" s="39">
        <f t="shared" si="19"/>
        <v>0</v>
      </c>
      <c r="I26" s="39">
        <f t="shared" si="19"/>
        <v>0</v>
      </c>
      <c r="J26" s="39">
        <f t="shared" si="19"/>
        <v>0</v>
      </c>
      <c r="K26" s="39">
        <f t="shared" si="19"/>
        <v>0</v>
      </c>
      <c r="L26" s="39">
        <f t="shared" si="19"/>
        <v>0</v>
      </c>
      <c r="M26" s="39">
        <f t="shared" si="19"/>
        <v>22095.599999999999</v>
      </c>
      <c r="N26" s="39">
        <f t="shared" si="19"/>
        <v>32065.7</v>
      </c>
      <c r="O26" s="39">
        <f t="shared" si="19"/>
        <v>32799.699999999997</v>
      </c>
    </row>
    <row r="27" spans="1:15" ht="41.25" customHeight="1">
      <c r="A27" s="53"/>
      <c r="B27" s="29">
        <v>11001</v>
      </c>
      <c r="C27" s="30" t="s">
        <v>46</v>
      </c>
      <c r="D27" s="39">
        <f>+ampop!H17</f>
        <v>22095.599999999999</v>
      </c>
      <c r="E27" s="39">
        <f>+ampop!I17</f>
        <v>32065.7</v>
      </c>
      <c r="F27" s="39">
        <f>+ampop!J17</f>
        <v>32799.699999999997</v>
      </c>
      <c r="G27" s="39"/>
      <c r="H27" s="39"/>
      <c r="I27" s="39"/>
      <c r="J27" s="39"/>
      <c r="K27" s="39"/>
      <c r="L27" s="39"/>
      <c r="M27" s="39">
        <f t="shared" ref="M27" si="20">+D27+G27+J27</f>
        <v>22095.599999999999</v>
      </c>
      <c r="N27" s="39">
        <f t="shared" ref="N27" si="21">+E27+H27+K27</f>
        <v>32065.7</v>
      </c>
      <c r="O27" s="39">
        <f t="shared" ref="O27" si="22">+F27+I27+L27</f>
        <v>32799.699999999997</v>
      </c>
    </row>
    <row r="28" spans="1:15" ht="33" customHeight="1">
      <c r="A28" s="66" t="s">
        <v>36</v>
      </c>
      <c r="B28" s="67"/>
      <c r="C28" s="6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</row>
    <row r="29" spans="1:15" ht="21" customHeight="1">
      <c r="A29" s="19"/>
      <c r="B29" s="19"/>
      <c r="C29" s="20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</row>
    <row r="30" spans="1:15" ht="30" customHeight="1"/>
  </sheetData>
  <mergeCells count="16">
    <mergeCell ref="D4:F5"/>
    <mergeCell ref="G4:I5"/>
    <mergeCell ref="J4:L4"/>
    <mergeCell ref="M4:O5"/>
    <mergeCell ref="J5:L5"/>
    <mergeCell ref="A28:C28"/>
    <mergeCell ref="A7:C7"/>
    <mergeCell ref="A4:B5"/>
    <mergeCell ref="C4:C6"/>
    <mergeCell ref="A26:A27"/>
    <mergeCell ref="A19:C19"/>
    <mergeCell ref="A8:A11"/>
    <mergeCell ref="A23:C23"/>
    <mergeCell ref="A12:A15"/>
    <mergeCell ref="A16:A18"/>
    <mergeCell ref="A20:A22"/>
  </mergeCells>
  <hyperlinks>
    <hyperlink ref="D4" location="_ftn1" display="_ftn1" xr:uid="{00000000-0004-0000-0200-000000000000}"/>
    <hyperlink ref="G4" location="_ftn2" display="_ftn2" xr:uid="{00000000-0004-0000-0200-000001000000}"/>
    <hyperlink ref="M4" location="_ftn3" display="_ftn3" xr:uid="{00000000-0004-0000-0200-000002000000}"/>
  </hyperlinks>
  <pageMargins left="0.18" right="0.16" top="0.21" bottom="0.26" header="0.11" footer="0.17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BK22"/>
  <sheetViews>
    <sheetView tabSelected="1" topLeftCell="R1" workbookViewId="0">
      <selection activeCell="AZ26" sqref="AZ26"/>
    </sheetView>
  </sheetViews>
  <sheetFormatPr defaultRowHeight="15"/>
  <cols>
    <col min="2" max="2" width="13" customWidth="1"/>
    <col min="3" max="3" width="46.5703125" customWidth="1"/>
    <col min="4" max="4" width="15.28515625" customWidth="1"/>
    <col min="5" max="15" width="6.140625" customWidth="1"/>
    <col min="16" max="16" width="14.42578125" customWidth="1"/>
    <col min="17" max="27" width="5.140625" customWidth="1"/>
    <col min="28" max="28" width="15.7109375" customWidth="1"/>
    <col min="29" max="39" width="5.5703125" customWidth="1"/>
    <col min="40" max="40" width="14.28515625" customWidth="1"/>
    <col min="41" max="51" width="5.140625" customWidth="1"/>
    <col min="52" max="52" width="15.85546875" customWidth="1"/>
    <col min="53" max="63" width="4.42578125" customWidth="1"/>
  </cols>
  <sheetData>
    <row r="3" spans="1:63" ht="16.5">
      <c r="A3" s="73" t="s">
        <v>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</row>
    <row r="4" spans="1:63">
      <c r="A4" s="10"/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</row>
    <row r="5" spans="1:63" s="11" customFormat="1">
      <c r="A5" s="72" t="s">
        <v>1</v>
      </c>
      <c r="B5" s="72"/>
      <c r="C5" s="72" t="s">
        <v>2</v>
      </c>
      <c r="D5" s="72" t="s">
        <v>61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 t="s">
        <v>71</v>
      </c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 t="s">
        <v>9</v>
      </c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 t="s">
        <v>60</v>
      </c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 t="s">
        <v>72</v>
      </c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</row>
    <row r="6" spans="1:63" s="11" customFormat="1" ht="59.25">
      <c r="A6" s="72"/>
      <c r="B6" s="72"/>
      <c r="C6" s="72"/>
      <c r="D6" s="12" t="s">
        <v>10</v>
      </c>
      <c r="E6" s="12" t="s">
        <v>11</v>
      </c>
      <c r="F6" s="12" t="s">
        <v>12</v>
      </c>
      <c r="G6" s="12" t="s">
        <v>13</v>
      </c>
      <c r="H6" s="12" t="s">
        <v>14</v>
      </c>
      <c r="I6" s="12" t="s">
        <v>15</v>
      </c>
      <c r="J6" s="12" t="s">
        <v>16</v>
      </c>
      <c r="K6" s="12" t="s">
        <v>17</v>
      </c>
      <c r="L6" s="12" t="s">
        <v>18</v>
      </c>
      <c r="M6" s="12" t="s">
        <v>19</v>
      </c>
      <c r="N6" s="12" t="s">
        <v>20</v>
      </c>
      <c r="O6" s="12" t="s">
        <v>21</v>
      </c>
      <c r="P6" s="12" t="s">
        <v>10</v>
      </c>
      <c r="Q6" s="12" t="s">
        <v>11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  <c r="Z6" s="12" t="s">
        <v>20</v>
      </c>
      <c r="AA6" s="12" t="s">
        <v>21</v>
      </c>
      <c r="AB6" s="12" t="s">
        <v>10</v>
      </c>
      <c r="AC6" s="12" t="s">
        <v>11</v>
      </c>
      <c r="AD6" s="12" t="s">
        <v>12</v>
      </c>
      <c r="AE6" s="12" t="s">
        <v>13</v>
      </c>
      <c r="AF6" s="12" t="s">
        <v>14</v>
      </c>
      <c r="AG6" s="12" t="s">
        <v>15</v>
      </c>
      <c r="AH6" s="12" t="s">
        <v>16</v>
      </c>
      <c r="AI6" s="12" t="s">
        <v>17</v>
      </c>
      <c r="AJ6" s="12" t="s">
        <v>18</v>
      </c>
      <c r="AK6" s="12" t="s">
        <v>19</v>
      </c>
      <c r="AL6" s="12" t="s">
        <v>20</v>
      </c>
      <c r="AM6" s="12" t="s">
        <v>21</v>
      </c>
      <c r="AN6" s="12" t="s">
        <v>10</v>
      </c>
      <c r="AO6" s="12" t="s">
        <v>11</v>
      </c>
      <c r="AP6" s="12" t="s">
        <v>12</v>
      </c>
      <c r="AQ6" s="12" t="s">
        <v>13</v>
      </c>
      <c r="AR6" s="12" t="s">
        <v>14</v>
      </c>
      <c r="AS6" s="12" t="s">
        <v>15</v>
      </c>
      <c r="AT6" s="12" t="s">
        <v>16</v>
      </c>
      <c r="AU6" s="12" t="s">
        <v>17</v>
      </c>
      <c r="AV6" s="12" t="s">
        <v>18</v>
      </c>
      <c r="AW6" s="12" t="s">
        <v>19</v>
      </c>
      <c r="AX6" s="12" t="s">
        <v>20</v>
      </c>
      <c r="AY6" s="12" t="s">
        <v>21</v>
      </c>
      <c r="AZ6" s="12" t="s">
        <v>10</v>
      </c>
      <c r="BA6" s="12" t="s">
        <v>11</v>
      </c>
      <c r="BB6" s="12" t="s">
        <v>12</v>
      </c>
      <c r="BC6" s="12" t="s">
        <v>13</v>
      </c>
      <c r="BD6" s="12" t="s">
        <v>14</v>
      </c>
      <c r="BE6" s="12" t="s">
        <v>15</v>
      </c>
      <c r="BF6" s="12" t="s">
        <v>16</v>
      </c>
      <c r="BG6" s="12" t="s">
        <v>17</v>
      </c>
      <c r="BH6" s="12" t="s">
        <v>18</v>
      </c>
      <c r="BI6" s="12" t="s">
        <v>19</v>
      </c>
      <c r="BJ6" s="12" t="s">
        <v>20</v>
      </c>
      <c r="BK6" s="12" t="s">
        <v>21</v>
      </c>
    </row>
    <row r="7" spans="1:63" ht="60" customHeight="1">
      <c r="A7" s="54">
        <v>1108</v>
      </c>
      <c r="B7" s="23"/>
      <c r="C7" s="43" t="s">
        <v>38</v>
      </c>
      <c r="D7" s="43">
        <f>SUM(D8:D11)</f>
        <v>2643615.6392000001</v>
      </c>
      <c r="E7" s="43">
        <f>SUM(E8:E11)</f>
        <v>0</v>
      </c>
      <c r="F7" s="43">
        <f>SUM(F8:F11)</f>
        <v>0</v>
      </c>
      <c r="G7" s="43">
        <f t="shared" ref="G7:O7" si="0">SUM(G8:G11)</f>
        <v>0</v>
      </c>
      <c r="H7" s="43">
        <f t="shared" si="0"/>
        <v>0</v>
      </c>
      <c r="I7" s="43">
        <f t="shared" si="0"/>
        <v>0</v>
      </c>
      <c r="J7" s="43">
        <f t="shared" si="0"/>
        <v>0</v>
      </c>
      <c r="K7" s="43">
        <f t="shared" si="0"/>
        <v>0</v>
      </c>
      <c r="L7" s="43">
        <f t="shared" si="0"/>
        <v>0</v>
      </c>
      <c r="M7" s="43">
        <f t="shared" si="0"/>
        <v>0</v>
      </c>
      <c r="N7" s="43">
        <f t="shared" si="0"/>
        <v>0</v>
      </c>
      <c r="O7" s="43">
        <f t="shared" si="0"/>
        <v>0</v>
      </c>
      <c r="P7" s="43">
        <f>SUM(P8:P11)</f>
        <v>2892862</v>
      </c>
      <c r="Q7" s="43">
        <f>SUM(Q8:Q11)</f>
        <v>0</v>
      </c>
      <c r="R7" s="43">
        <f>SUM(R8:R11)</f>
        <v>0</v>
      </c>
      <c r="S7" s="43">
        <f t="shared" ref="S7" si="1">SUM(S8:S11)</f>
        <v>0</v>
      </c>
      <c r="T7" s="43">
        <f t="shared" ref="T7" si="2">SUM(T8:T11)</f>
        <v>0</v>
      </c>
      <c r="U7" s="43">
        <f t="shared" ref="U7" si="3">SUM(U8:U11)</f>
        <v>0</v>
      </c>
      <c r="V7" s="43">
        <f t="shared" ref="V7" si="4">SUM(V8:V11)</f>
        <v>0</v>
      </c>
      <c r="W7" s="43">
        <f t="shared" ref="W7" si="5">SUM(W8:W11)</f>
        <v>0</v>
      </c>
      <c r="X7" s="43">
        <f t="shared" ref="X7" si="6">SUM(X8:X11)</f>
        <v>0</v>
      </c>
      <c r="Y7" s="43">
        <f t="shared" ref="Y7" si="7">SUM(Y8:Y11)</f>
        <v>0</v>
      </c>
      <c r="Z7" s="43">
        <f t="shared" ref="Z7" si="8">SUM(Z8:Z11)</f>
        <v>0</v>
      </c>
      <c r="AA7" s="43">
        <f t="shared" ref="AA7" si="9">SUM(AA8:AA11)</f>
        <v>0</v>
      </c>
      <c r="AB7" s="43">
        <f>SUM(AB8:AB11)</f>
        <v>3007037.2</v>
      </c>
      <c r="AC7" s="43">
        <f>SUM(AC8:AC11)</f>
        <v>0</v>
      </c>
      <c r="AD7" s="43">
        <f>SUM(AD8:AD11)</f>
        <v>0</v>
      </c>
      <c r="AE7" s="43">
        <f t="shared" ref="AE7" si="10">SUM(AE8:AE11)</f>
        <v>0</v>
      </c>
      <c r="AF7" s="43">
        <f t="shared" ref="AF7" si="11">SUM(AF8:AF11)</f>
        <v>0</v>
      </c>
      <c r="AG7" s="43">
        <f t="shared" ref="AG7" si="12">SUM(AG8:AG11)</f>
        <v>0</v>
      </c>
      <c r="AH7" s="43">
        <f t="shared" ref="AH7" si="13">SUM(AH8:AH11)</f>
        <v>0</v>
      </c>
      <c r="AI7" s="43">
        <f t="shared" ref="AI7" si="14">SUM(AI8:AI11)</f>
        <v>0</v>
      </c>
      <c r="AJ7" s="43">
        <f t="shared" ref="AJ7" si="15">SUM(AJ8:AJ11)</f>
        <v>0</v>
      </c>
      <c r="AK7" s="43">
        <f t="shared" ref="AK7" si="16">SUM(AK8:AK11)</f>
        <v>0</v>
      </c>
      <c r="AL7" s="43">
        <f t="shared" ref="AL7" si="17">SUM(AL8:AL11)</f>
        <v>0</v>
      </c>
      <c r="AM7" s="43">
        <f t="shared" ref="AM7" si="18">SUM(AM8:AM11)</f>
        <v>0</v>
      </c>
      <c r="AN7" s="43">
        <f>SUM(AN8:AN11)</f>
        <v>3068722.2900000005</v>
      </c>
      <c r="AO7" s="43">
        <f>SUM(AO8:AO11)</f>
        <v>0</v>
      </c>
      <c r="AP7" s="43">
        <f>SUM(AP8:AP11)</f>
        <v>0</v>
      </c>
      <c r="AQ7" s="43">
        <f t="shared" ref="AQ7" si="19">SUM(AQ8:AQ11)</f>
        <v>0</v>
      </c>
      <c r="AR7" s="43">
        <f t="shared" ref="AR7" si="20">SUM(AR8:AR11)</f>
        <v>0</v>
      </c>
      <c r="AS7" s="43">
        <f t="shared" ref="AS7" si="21">SUM(AS8:AS11)</f>
        <v>0</v>
      </c>
      <c r="AT7" s="43">
        <f t="shared" ref="AT7" si="22">SUM(AT8:AT11)</f>
        <v>0</v>
      </c>
      <c r="AU7" s="43">
        <f t="shared" ref="AU7" si="23">SUM(AU8:AU11)</f>
        <v>0</v>
      </c>
      <c r="AV7" s="43">
        <f t="shared" ref="AV7" si="24">SUM(AV8:AV11)</f>
        <v>0</v>
      </c>
      <c r="AW7" s="43">
        <f t="shared" ref="AW7" si="25">SUM(AW8:AW11)</f>
        <v>0</v>
      </c>
      <c r="AX7" s="43">
        <f t="shared" ref="AX7" si="26">SUM(AX8:AX11)</f>
        <v>0</v>
      </c>
      <c r="AY7" s="43">
        <f t="shared" ref="AY7" si="27">SUM(AY8:AY11)</f>
        <v>0</v>
      </c>
      <c r="AZ7" s="43">
        <f>SUM(AZ8:AZ11)</f>
        <v>271245055.79000002</v>
      </c>
      <c r="BA7" s="43">
        <f>SUM(BA8:BA11)</f>
        <v>0</v>
      </c>
      <c r="BB7" s="43">
        <f>SUM(BB8:BB11)</f>
        <v>0</v>
      </c>
      <c r="BC7" s="43">
        <f t="shared" ref="BC7" si="28">SUM(BC8:BC11)</f>
        <v>0</v>
      </c>
      <c r="BD7" s="43">
        <f t="shared" ref="BD7" si="29">SUM(BD8:BD11)</f>
        <v>0</v>
      </c>
      <c r="BE7" s="43">
        <f t="shared" ref="BE7" si="30">SUM(BE8:BE11)</f>
        <v>0</v>
      </c>
      <c r="BF7" s="43">
        <f t="shared" ref="BF7" si="31">SUM(BF8:BF11)</f>
        <v>0</v>
      </c>
      <c r="BG7" s="43">
        <f t="shared" ref="BG7" si="32">SUM(BG8:BG11)</f>
        <v>0</v>
      </c>
      <c r="BH7" s="43">
        <f t="shared" ref="BH7" si="33">SUM(BH8:BH11)</f>
        <v>0</v>
      </c>
      <c r="BI7" s="43">
        <f t="shared" ref="BI7" si="34">SUM(BI8:BI11)</f>
        <v>0</v>
      </c>
      <c r="BJ7" s="43">
        <f t="shared" ref="BJ7" si="35">SUM(BJ8:BJ11)</f>
        <v>0</v>
      </c>
      <c r="BK7" s="43">
        <f t="shared" ref="BK7" si="36">SUM(BK8:BK11)</f>
        <v>0</v>
      </c>
    </row>
    <row r="8" spans="1:63" ht="60" customHeight="1">
      <c r="A8" s="55"/>
      <c r="B8" s="26">
        <v>11001</v>
      </c>
      <c r="C8" s="28" t="s">
        <v>53</v>
      </c>
      <c r="D8" s="40">
        <f>+ampop!D6</f>
        <v>2322788.7370000002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>
        <f>+ampop!G6</f>
        <v>2539297.6</v>
      </c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>
        <f>+ampop!H6</f>
        <v>2565438.5</v>
      </c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>
        <f>+ampop!I6</f>
        <v>2617877.0900000003</v>
      </c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>
        <f>+ampop!J6</f>
        <v>2654060.7900000005</v>
      </c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1"/>
    </row>
    <row r="9" spans="1:63" ht="39" customHeight="1">
      <c r="A9" s="55"/>
      <c r="B9" s="26">
        <v>11002</v>
      </c>
      <c r="C9" s="28" t="s">
        <v>39</v>
      </c>
      <c r="D9" s="40">
        <f>+ampop!D7</f>
        <v>238853.79800000001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>
        <f>+ampop!G7</f>
        <v>268512.5</v>
      </c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>
        <f>+ampop!H7</f>
        <v>317512.5</v>
      </c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>
        <f>+ampop!I7</f>
        <v>317512.5</v>
      </c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>
        <f>+ampop!J7</f>
        <v>317512.5</v>
      </c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2"/>
    </row>
    <row r="10" spans="1:63" ht="25.5" customHeight="1">
      <c r="A10" s="55"/>
      <c r="B10" s="26">
        <v>11003</v>
      </c>
      <c r="C10" s="28" t="s">
        <v>40</v>
      </c>
      <c r="D10" s="40">
        <f>+ampop!D8</f>
        <v>81973.104200000002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>
        <f>+ampop!G8</f>
        <v>85051.9</v>
      </c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>
        <f>+ampop!H8</f>
        <v>116461.2</v>
      </c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>
        <f>+ampop!I8</f>
        <v>118082.7</v>
      </c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>
        <f>+ampop!J8</f>
        <v>138189.29999999999</v>
      </c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2"/>
    </row>
    <row r="11" spans="1:63" ht="37.5" customHeight="1">
      <c r="A11" s="56"/>
      <c r="B11" s="26">
        <v>31001</v>
      </c>
      <c r="C11" s="28" t="s">
        <v>41</v>
      </c>
      <c r="D11" s="40">
        <f>+ampop!D9</f>
        <v>0</v>
      </c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>
        <f>+ampop!G9</f>
        <v>0</v>
      </c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>
        <f>+ampop!H9</f>
        <v>7625</v>
      </c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>
        <f>+ampop!I9</f>
        <v>15250</v>
      </c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>
        <f>+ampop!J10</f>
        <v>268135293.20000002</v>
      </c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2"/>
    </row>
    <row r="12" spans="1:63" ht="21.75" customHeight="1">
      <c r="A12" s="53">
        <v>1006</v>
      </c>
      <c r="B12" s="37"/>
      <c r="C12" s="43" t="s">
        <v>42</v>
      </c>
      <c r="D12" s="44">
        <f t="shared" ref="D12:AI12" si="37">SUM(D13:D17)</f>
        <v>164834729.51730001</v>
      </c>
      <c r="E12" s="44">
        <f t="shared" si="37"/>
        <v>0</v>
      </c>
      <c r="F12" s="44">
        <f t="shared" si="37"/>
        <v>0</v>
      </c>
      <c r="G12" s="44">
        <f t="shared" si="37"/>
        <v>0</v>
      </c>
      <c r="H12" s="44">
        <f t="shared" si="37"/>
        <v>0</v>
      </c>
      <c r="I12" s="44">
        <f t="shared" si="37"/>
        <v>0</v>
      </c>
      <c r="J12" s="44">
        <f t="shared" si="37"/>
        <v>0</v>
      </c>
      <c r="K12" s="44">
        <f t="shared" si="37"/>
        <v>0</v>
      </c>
      <c r="L12" s="44">
        <f t="shared" si="37"/>
        <v>0</v>
      </c>
      <c r="M12" s="44">
        <f t="shared" si="37"/>
        <v>0</v>
      </c>
      <c r="N12" s="44">
        <f t="shared" si="37"/>
        <v>0</v>
      </c>
      <c r="O12" s="44">
        <f t="shared" si="37"/>
        <v>0</v>
      </c>
      <c r="P12" s="44">
        <f t="shared" si="37"/>
        <v>186154992.26400003</v>
      </c>
      <c r="Q12" s="44">
        <f t="shared" si="37"/>
        <v>0</v>
      </c>
      <c r="R12" s="44">
        <f t="shared" si="37"/>
        <v>0</v>
      </c>
      <c r="S12" s="44">
        <f t="shared" si="37"/>
        <v>0</v>
      </c>
      <c r="T12" s="44">
        <f t="shared" si="37"/>
        <v>0</v>
      </c>
      <c r="U12" s="44">
        <f t="shared" si="37"/>
        <v>0</v>
      </c>
      <c r="V12" s="44">
        <f t="shared" si="37"/>
        <v>0</v>
      </c>
      <c r="W12" s="44">
        <f t="shared" si="37"/>
        <v>0</v>
      </c>
      <c r="X12" s="44">
        <f t="shared" si="37"/>
        <v>0</v>
      </c>
      <c r="Y12" s="44">
        <f t="shared" si="37"/>
        <v>0</v>
      </c>
      <c r="Z12" s="44">
        <f t="shared" si="37"/>
        <v>0</v>
      </c>
      <c r="AA12" s="44">
        <f t="shared" si="37"/>
        <v>0</v>
      </c>
      <c r="AB12" s="44">
        <f t="shared" si="37"/>
        <v>214694462.24982175</v>
      </c>
      <c r="AC12" s="44">
        <f t="shared" si="37"/>
        <v>0</v>
      </c>
      <c r="AD12" s="44">
        <f t="shared" si="37"/>
        <v>0</v>
      </c>
      <c r="AE12" s="44">
        <f t="shared" si="37"/>
        <v>0</v>
      </c>
      <c r="AF12" s="44">
        <f t="shared" si="37"/>
        <v>0</v>
      </c>
      <c r="AG12" s="44">
        <f t="shared" si="37"/>
        <v>0</v>
      </c>
      <c r="AH12" s="44">
        <f t="shared" si="37"/>
        <v>0</v>
      </c>
      <c r="AI12" s="44">
        <f t="shared" si="37"/>
        <v>0</v>
      </c>
      <c r="AJ12" s="44">
        <f t="shared" ref="AJ12:BK12" si="38">SUM(AJ13:AJ17)</f>
        <v>0</v>
      </c>
      <c r="AK12" s="44">
        <f t="shared" si="38"/>
        <v>0</v>
      </c>
      <c r="AL12" s="44">
        <f t="shared" si="38"/>
        <v>0</v>
      </c>
      <c r="AM12" s="44">
        <f t="shared" si="38"/>
        <v>0</v>
      </c>
      <c r="AN12" s="44">
        <f t="shared" si="38"/>
        <v>243541415.20000002</v>
      </c>
      <c r="AO12" s="44">
        <f t="shared" si="38"/>
        <v>0</v>
      </c>
      <c r="AP12" s="44">
        <f t="shared" si="38"/>
        <v>0</v>
      </c>
      <c r="AQ12" s="44">
        <f t="shared" si="38"/>
        <v>0</v>
      </c>
      <c r="AR12" s="44">
        <f t="shared" si="38"/>
        <v>0</v>
      </c>
      <c r="AS12" s="44">
        <f t="shared" si="38"/>
        <v>0</v>
      </c>
      <c r="AT12" s="44">
        <f t="shared" si="38"/>
        <v>0</v>
      </c>
      <c r="AU12" s="44">
        <f t="shared" si="38"/>
        <v>0</v>
      </c>
      <c r="AV12" s="44">
        <f t="shared" si="38"/>
        <v>0</v>
      </c>
      <c r="AW12" s="44">
        <f t="shared" si="38"/>
        <v>0</v>
      </c>
      <c r="AX12" s="44">
        <f t="shared" si="38"/>
        <v>0</v>
      </c>
      <c r="AY12" s="44">
        <f t="shared" si="38"/>
        <v>0</v>
      </c>
      <c r="AZ12" s="44">
        <f t="shared" si="38"/>
        <v>74152.399999999994</v>
      </c>
      <c r="BA12" s="44">
        <f t="shared" si="38"/>
        <v>0</v>
      </c>
      <c r="BB12" s="44">
        <f t="shared" si="38"/>
        <v>0</v>
      </c>
      <c r="BC12" s="44">
        <f t="shared" si="38"/>
        <v>0</v>
      </c>
      <c r="BD12" s="44">
        <f t="shared" si="38"/>
        <v>0</v>
      </c>
      <c r="BE12" s="44">
        <f t="shared" si="38"/>
        <v>0</v>
      </c>
      <c r="BF12" s="44">
        <f t="shared" si="38"/>
        <v>0</v>
      </c>
      <c r="BG12" s="44">
        <f t="shared" si="38"/>
        <v>0</v>
      </c>
      <c r="BH12" s="44">
        <f t="shared" si="38"/>
        <v>0</v>
      </c>
      <c r="BI12" s="44">
        <f t="shared" si="38"/>
        <v>0</v>
      </c>
      <c r="BJ12" s="44">
        <f t="shared" si="38"/>
        <v>0</v>
      </c>
      <c r="BK12" s="44">
        <f t="shared" si="38"/>
        <v>0</v>
      </c>
    </row>
    <row r="13" spans="1:63" ht="39" customHeight="1">
      <c r="A13" s="53"/>
      <c r="B13" s="26">
        <v>13002</v>
      </c>
      <c r="C13" s="28" t="s">
        <v>55</v>
      </c>
      <c r="D13" s="40">
        <f>+ampop!D11</f>
        <v>164674517.96329999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>
        <f>+ampop!G11</f>
        <v>185510686.40000001</v>
      </c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>
        <f>+ampop!H11</f>
        <v>214615696.40000001</v>
      </c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>
        <f>+ampop!I11</f>
        <v>243468206.30000001</v>
      </c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>
        <f>+ampop!J12</f>
        <v>0</v>
      </c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2"/>
    </row>
    <row r="14" spans="1:63" ht="33.75" customHeight="1">
      <c r="A14" s="53"/>
      <c r="B14" s="26">
        <v>11002</v>
      </c>
      <c r="C14" s="28" t="s">
        <v>43</v>
      </c>
      <c r="D14" s="40">
        <f>+ampop!D12</f>
        <v>1111.1199999999999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>
        <f>+ampop!G12</f>
        <v>570204.76399999997</v>
      </c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>
        <f>+ampop!H12</f>
        <v>6442.467200000001</v>
      </c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>
        <f>+ampop!I12</f>
        <v>0</v>
      </c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>
        <f>+ampop!J13</f>
        <v>31000</v>
      </c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2"/>
    </row>
    <row r="15" spans="1:63" ht="34.5" customHeight="1">
      <c r="A15" s="53"/>
      <c r="B15" s="26">
        <v>11003</v>
      </c>
      <c r="C15" s="28" t="s">
        <v>44</v>
      </c>
      <c r="D15" s="40">
        <f>+ampop!D13</f>
        <v>28843.228999999999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>
        <f>+ampop!G13</f>
        <v>28967</v>
      </c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>
        <f>+ampop!H13</f>
        <v>31000</v>
      </c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>
        <f>+ampop!I13</f>
        <v>31000</v>
      </c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>
        <f>+ampop!J14</f>
        <v>41265.4</v>
      </c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2"/>
    </row>
    <row r="16" spans="1:63" ht="45" customHeight="1">
      <c r="A16" s="53"/>
      <c r="B16" s="26">
        <v>11004</v>
      </c>
      <c r="C16" s="28" t="s">
        <v>56</v>
      </c>
      <c r="D16" s="40">
        <f>+ampop!D14</f>
        <v>36934.904999999999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>
        <f>+ampop!G14</f>
        <v>40740.800000000003</v>
      </c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>
        <f>+ampop!H14</f>
        <v>40379.882621728</v>
      </c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>
        <f>+ampop!I14</f>
        <v>41265.4</v>
      </c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>
        <f>+ampop!J15</f>
        <v>943.5</v>
      </c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2"/>
    </row>
    <row r="17" spans="1:63" ht="23.25" customHeight="1">
      <c r="A17" s="53"/>
      <c r="B17" s="25">
        <v>13003</v>
      </c>
      <c r="C17" s="28" t="s">
        <v>45</v>
      </c>
      <c r="D17" s="40">
        <f>+ampop!D15</f>
        <v>93322.3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>
        <f>+ampop!G15</f>
        <v>4393.3</v>
      </c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>
        <f>+ampop!H15</f>
        <v>943.5</v>
      </c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>
        <f>+ampop!I15</f>
        <v>943.5</v>
      </c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>
        <f>+ampop!J15</f>
        <v>943.5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2"/>
    </row>
    <row r="18" spans="1:63" ht="30" customHeight="1">
      <c r="A18" s="53">
        <v>1031</v>
      </c>
      <c r="B18" s="25"/>
      <c r="C18" s="43" t="s">
        <v>46</v>
      </c>
      <c r="D18" s="44">
        <f>+D19</f>
        <v>17646.999</v>
      </c>
      <c r="E18" s="44">
        <f t="shared" ref="E18" si="39">+E19</f>
        <v>0</v>
      </c>
      <c r="F18" s="44">
        <f t="shared" ref="F18:O18" si="40">+F19</f>
        <v>0</v>
      </c>
      <c r="G18" s="44">
        <f t="shared" si="40"/>
        <v>0</v>
      </c>
      <c r="H18" s="44">
        <f t="shared" si="40"/>
        <v>0</v>
      </c>
      <c r="I18" s="44">
        <f t="shared" si="40"/>
        <v>0</v>
      </c>
      <c r="J18" s="44">
        <f t="shared" si="40"/>
        <v>0</v>
      </c>
      <c r="K18" s="44">
        <f t="shared" si="40"/>
        <v>0</v>
      </c>
      <c r="L18" s="44">
        <f t="shared" si="40"/>
        <v>0</v>
      </c>
      <c r="M18" s="44">
        <f t="shared" si="40"/>
        <v>0</v>
      </c>
      <c r="N18" s="44">
        <f t="shared" si="40"/>
        <v>0</v>
      </c>
      <c r="O18" s="44">
        <f t="shared" si="40"/>
        <v>0</v>
      </c>
      <c r="P18" s="44">
        <f t="shared" ref="P18:Q18" si="41">+P19</f>
        <v>30412</v>
      </c>
      <c r="Q18" s="44">
        <f t="shared" si="41"/>
        <v>0</v>
      </c>
      <c r="R18" s="44">
        <f t="shared" ref="R18" si="42">+R19</f>
        <v>0</v>
      </c>
      <c r="S18" s="44">
        <f t="shared" ref="S18" si="43">+S19</f>
        <v>0</v>
      </c>
      <c r="T18" s="44">
        <f t="shared" ref="T18" si="44">+T19</f>
        <v>0</v>
      </c>
      <c r="U18" s="44">
        <f t="shared" ref="U18" si="45">+U19</f>
        <v>0</v>
      </c>
      <c r="V18" s="44">
        <f t="shared" ref="V18" si="46">+V19</f>
        <v>0</v>
      </c>
      <c r="W18" s="44">
        <f t="shared" ref="W18" si="47">+W19</f>
        <v>0</v>
      </c>
      <c r="X18" s="44">
        <f t="shared" ref="X18" si="48">+X19</f>
        <v>0</v>
      </c>
      <c r="Y18" s="44">
        <f t="shared" ref="Y18" si="49">+Y19</f>
        <v>0</v>
      </c>
      <c r="Z18" s="44">
        <f t="shared" ref="Z18" si="50">+Z19</f>
        <v>0</v>
      </c>
      <c r="AA18" s="44">
        <f t="shared" ref="AA18" si="51">+AA19</f>
        <v>0</v>
      </c>
      <c r="AB18" s="44">
        <f t="shared" ref="AB18:AC18" si="52">+AB19</f>
        <v>22095.599999999999</v>
      </c>
      <c r="AC18" s="44">
        <f t="shared" si="52"/>
        <v>0</v>
      </c>
      <c r="AD18" s="44">
        <f t="shared" ref="AD18" si="53">+AD19</f>
        <v>0</v>
      </c>
      <c r="AE18" s="44">
        <f t="shared" ref="AE18" si="54">+AE19</f>
        <v>0</v>
      </c>
      <c r="AF18" s="44">
        <f t="shared" ref="AF18" si="55">+AF19</f>
        <v>0</v>
      </c>
      <c r="AG18" s="44">
        <f t="shared" ref="AG18" si="56">+AG19</f>
        <v>0</v>
      </c>
      <c r="AH18" s="44">
        <f t="shared" ref="AH18" si="57">+AH19</f>
        <v>0</v>
      </c>
      <c r="AI18" s="44">
        <f t="shared" ref="AI18" si="58">+AI19</f>
        <v>0</v>
      </c>
      <c r="AJ18" s="44">
        <f t="shared" ref="AJ18" si="59">+AJ19</f>
        <v>0</v>
      </c>
      <c r="AK18" s="44">
        <f t="shared" ref="AK18" si="60">+AK19</f>
        <v>0</v>
      </c>
      <c r="AL18" s="44">
        <f t="shared" ref="AL18" si="61">+AL19</f>
        <v>0</v>
      </c>
      <c r="AM18" s="44">
        <f t="shared" ref="AM18" si="62">+AM19</f>
        <v>0</v>
      </c>
      <c r="AN18" s="44">
        <f t="shared" ref="AN18:AO18" si="63">+AN19</f>
        <v>32065.7</v>
      </c>
      <c r="AO18" s="44">
        <f t="shared" si="63"/>
        <v>0</v>
      </c>
      <c r="AP18" s="44">
        <f t="shared" ref="AP18" si="64">+AP19</f>
        <v>0</v>
      </c>
      <c r="AQ18" s="44">
        <f t="shared" ref="AQ18" si="65">+AQ19</f>
        <v>0</v>
      </c>
      <c r="AR18" s="44">
        <f t="shared" ref="AR18" si="66">+AR19</f>
        <v>0</v>
      </c>
      <c r="AS18" s="44">
        <f t="shared" ref="AS18" si="67">+AS19</f>
        <v>0</v>
      </c>
      <c r="AT18" s="44">
        <f t="shared" ref="AT18" si="68">+AT19</f>
        <v>0</v>
      </c>
      <c r="AU18" s="44">
        <f t="shared" ref="AU18" si="69">+AU19</f>
        <v>0</v>
      </c>
      <c r="AV18" s="44">
        <f t="shared" ref="AV18" si="70">+AV19</f>
        <v>0</v>
      </c>
      <c r="AW18" s="44">
        <f t="shared" ref="AW18" si="71">+AW19</f>
        <v>0</v>
      </c>
      <c r="AX18" s="44">
        <f t="shared" ref="AX18" si="72">+AX19</f>
        <v>0</v>
      </c>
      <c r="AY18" s="44">
        <f t="shared" ref="AY18" si="73">+AY19</f>
        <v>0</v>
      </c>
      <c r="AZ18" s="44">
        <f t="shared" ref="AZ18" si="74">+AZ19</f>
        <v>32799.699999999997</v>
      </c>
      <c r="BA18" s="44">
        <f t="shared" ref="BA18:BB18" si="75">+BA19</f>
        <v>0</v>
      </c>
      <c r="BB18" s="44">
        <f t="shared" si="75"/>
        <v>0</v>
      </c>
      <c r="BC18" s="44">
        <f t="shared" ref="BC18" si="76">+BC19</f>
        <v>0</v>
      </c>
      <c r="BD18" s="44">
        <f t="shared" ref="BD18" si="77">+BD19</f>
        <v>0</v>
      </c>
      <c r="BE18" s="44">
        <f t="shared" ref="BE18" si="78">+BE19</f>
        <v>0</v>
      </c>
      <c r="BF18" s="44">
        <f t="shared" ref="BF18" si="79">+BF19</f>
        <v>0</v>
      </c>
      <c r="BG18" s="44">
        <f t="shared" ref="BG18" si="80">+BG19</f>
        <v>0</v>
      </c>
      <c r="BH18" s="44">
        <f t="shared" ref="BH18" si="81">+BH19</f>
        <v>0</v>
      </c>
      <c r="BI18" s="44">
        <f t="shared" ref="BI18" si="82">+BI19</f>
        <v>0</v>
      </c>
      <c r="BJ18" s="44">
        <f t="shared" ref="BJ18" si="83">+BJ19</f>
        <v>0</v>
      </c>
      <c r="BK18" s="44">
        <f t="shared" ref="BK18" si="84">+BK19</f>
        <v>0</v>
      </c>
    </row>
    <row r="19" spans="1:63" ht="33.75" customHeight="1">
      <c r="A19" s="53"/>
      <c r="B19" s="29">
        <v>11001</v>
      </c>
      <c r="C19" s="30" t="s">
        <v>46</v>
      </c>
      <c r="D19" s="40">
        <f>+ampop!D17</f>
        <v>17646.999</v>
      </c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>
        <f>+ampop!G16</f>
        <v>30412</v>
      </c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>
        <f>+ampop!H17</f>
        <v>22095.599999999999</v>
      </c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>
        <f>+ampop!I17</f>
        <v>32065.7</v>
      </c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>
        <f>+ampop!J17</f>
        <v>32799.699999999997</v>
      </c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2"/>
    </row>
    <row r="20" spans="1:63" ht="33.75" customHeight="1">
      <c r="A20" s="54">
        <v>1137</v>
      </c>
      <c r="B20" s="26"/>
      <c r="C20" s="43" t="s">
        <v>47</v>
      </c>
      <c r="D20" s="44">
        <f t="shared" ref="D20:AI20" si="85">SUM(D21:D22)</f>
        <v>126735.47</v>
      </c>
      <c r="E20" s="44">
        <f t="shared" si="85"/>
        <v>0</v>
      </c>
      <c r="F20" s="44">
        <f t="shared" si="85"/>
        <v>0</v>
      </c>
      <c r="G20" s="44">
        <f t="shared" si="85"/>
        <v>0</v>
      </c>
      <c r="H20" s="44">
        <f t="shared" si="85"/>
        <v>0</v>
      </c>
      <c r="I20" s="44">
        <f t="shared" si="85"/>
        <v>0</v>
      </c>
      <c r="J20" s="44">
        <f t="shared" si="85"/>
        <v>0</v>
      </c>
      <c r="K20" s="44">
        <f t="shared" si="85"/>
        <v>0</v>
      </c>
      <c r="L20" s="44">
        <f t="shared" si="85"/>
        <v>0</v>
      </c>
      <c r="M20" s="44">
        <f t="shared" si="85"/>
        <v>0</v>
      </c>
      <c r="N20" s="44">
        <f t="shared" si="85"/>
        <v>0</v>
      </c>
      <c r="O20" s="44">
        <f t="shared" si="85"/>
        <v>0</v>
      </c>
      <c r="P20" s="44">
        <f t="shared" si="85"/>
        <v>129655</v>
      </c>
      <c r="Q20" s="44">
        <f t="shared" si="85"/>
        <v>0</v>
      </c>
      <c r="R20" s="44">
        <f t="shared" si="85"/>
        <v>0</v>
      </c>
      <c r="S20" s="44">
        <f t="shared" si="85"/>
        <v>0</v>
      </c>
      <c r="T20" s="44">
        <f t="shared" si="85"/>
        <v>0</v>
      </c>
      <c r="U20" s="44">
        <f t="shared" si="85"/>
        <v>0</v>
      </c>
      <c r="V20" s="44">
        <f t="shared" si="85"/>
        <v>0</v>
      </c>
      <c r="W20" s="44">
        <f t="shared" si="85"/>
        <v>0</v>
      </c>
      <c r="X20" s="44">
        <f t="shared" si="85"/>
        <v>0</v>
      </c>
      <c r="Y20" s="44">
        <f t="shared" si="85"/>
        <v>0</v>
      </c>
      <c r="Z20" s="44">
        <f t="shared" si="85"/>
        <v>0</v>
      </c>
      <c r="AA20" s="44">
        <f t="shared" si="85"/>
        <v>0</v>
      </c>
      <c r="AB20" s="44">
        <f t="shared" si="85"/>
        <v>127100</v>
      </c>
      <c r="AC20" s="44">
        <f t="shared" si="85"/>
        <v>0</v>
      </c>
      <c r="AD20" s="44">
        <f t="shared" si="85"/>
        <v>0</v>
      </c>
      <c r="AE20" s="44">
        <f t="shared" si="85"/>
        <v>0</v>
      </c>
      <c r="AF20" s="44">
        <f t="shared" si="85"/>
        <v>0</v>
      </c>
      <c r="AG20" s="44">
        <f t="shared" si="85"/>
        <v>0</v>
      </c>
      <c r="AH20" s="44">
        <f t="shared" si="85"/>
        <v>0</v>
      </c>
      <c r="AI20" s="44">
        <f t="shared" si="85"/>
        <v>0</v>
      </c>
      <c r="AJ20" s="44">
        <f t="shared" ref="AJ20:BK20" si="86">SUM(AJ21:AJ22)</f>
        <v>0</v>
      </c>
      <c r="AK20" s="44">
        <f t="shared" si="86"/>
        <v>0</v>
      </c>
      <c r="AL20" s="44">
        <f t="shared" si="86"/>
        <v>0</v>
      </c>
      <c r="AM20" s="44">
        <f t="shared" si="86"/>
        <v>0</v>
      </c>
      <c r="AN20" s="44">
        <f t="shared" si="86"/>
        <v>127100</v>
      </c>
      <c r="AO20" s="44">
        <f t="shared" si="86"/>
        <v>0</v>
      </c>
      <c r="AP20" s="44">
        <f t="shared" si="86"/>
        <v>0</v>
      </c>
      <c r="AQ20" s="44">
        <f t="shared" si="86"/>
        <v>0</v>
      </c>
      <c r="AR20" s="44">
        <f t="shared" si="86"/>
        <v>0</v>
      </c>
      <c r="AS20" s="44">
        <f t="shared" si="86"/>
        <v>0</v>
      </c>
      <c r="AT20" s="44">
        <f t="shared" si="86"/>
        <v>0</v>
      </c>
      <c r="AU20" s="44">
        <f t="shared" si="86"/>
        <v>0</v>
      </c>
      <c r="AV20" s="44">
        <f t="shared" si="86"/>
        <v>0</v>
      </c>
      <c r="AW20" s="44">
        <f t="shared" si="86"/>
        <v>0</v>
      </c>
      <c r="AX20" s="44">
        <f t="shared" si="86"/>
        <v>0</v>
      </c>
      <c r="AY20" s="44">
        <f t="shared" si="86"/>
        <v>0</v>
      </c>
      <c r="AZ20" s="44">
        <f t="shared" si="86"/>
        <v>214800</v>
      </c>
      <c r="BA20" s="44">
        <f t="shared" si="86"/>
        <v>0</v>
      </c>
      <c r="BB20" s="44">
        <f t="shared" si="86"/>
        <v>0</v>
      </c>
      <c r="BC20" s="44">
        <f t="shared" si="86"/>
        <v>0</v>
      </c>
      <c r="BD20" s="44">
        <f t="shared" si="86"/>
        <v>0</v>
      </c>
      <c r="BE20" s="44">
        <f t="shared" si="86"/>
        <v>0</v>
      </c>
      <c r="BF20" s="44">
        <f t="shared" si="86"/>
        <v>0</v>
      </c>
      <c r="BG20" s="44">
        <f t="shared" si="86"/>
        <v>0</v>
      </c>
      <c r="BH20" s="44">
        <f t="shared" si="86"/>
        <v>0</v>
      </c>
      <c r="BI20" s="44">
        <f t="shared" si="86"/>
        <v>0</v>
      </c>
      <c r="BJ20" s="44">
        <f t="shared" si="86"/>
        <v>0</v>
      </c>
      <c r="BK20" s="44">
        <f t="shared" si="86"/>
        <v>0</v>
      </c>
    </row>
    <row r="21" spans="1:63" ht="35.25" customHeight="1">
      <c r="A21" s="55"/>
      <c r="B21" s="26">
        <v>11001</v>
      </c>
      <c r="C21" s="28" t="s">
        <v>48</v>
      </c>
      <c r="D21" s="40">
        <f>+ampop!D19</f>
        <v>19700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>
        <f>+ampop!G19</f>
        <v>19700</v>
      </c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>
        <f>+ampop!H19</f>
        <v>19700</v>
      </c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>
        <f>+ampop!I19</f>
        <v>19700</v>
      </c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>
        <f>+ampop!J20</f>
        <v>107400</v>
      </c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2"/>
    </row>
    <row r="22" spans="1:63" ht="67.5">
      <c r="A22" s="56"/>
      <c r="B22" s="26">
        <v>11003</v>
      </c>
      <c r="C22" s="28" t="s">
        <v>49</v>
      </c>
      <c r="D22" s="45">
        <f>+ampop!D20</f>
        <v>107035.47</v>
      </c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>
        <f>+ampop!G20</f>
        <v>109955</v>
      </c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>
        <f>+ampop!H20</f>
        <v>107400</v>
      </c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>
        <f>+ampop!I20</f>
        <v>107400</v>
      </c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>
        <f>+ampop!J20</f>
        <v>107400</v>
      </c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2"/>
    </row>
  </sheetData>
  <mergeCells count="12">
    <mergeCell ref="A20:A22"/>
    <mergeCell ref="A5:B6"/>
    <mergeCell ref="C5:C6"/>
    <mergeCell ref="D5:O5"/>
    <mergeCell ref="P5:AA5"/>
    <mergeCell ref="AZ5:BK5"/>
    <mergeCell ref="A3:N3"/>
    <mergeCell ref="A7:A11"/>
    <mergeCell ref="A12:A17"/>
    <mergeCell ref="A18:A19"/>
    <mergeCell ref="AB5:AM5"/>
    <mergeCell ref="AN5:AY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ampop</vt:lpstr>
      <vt:lpstr>Havelvac 5</vt:lpstr>
      <vt:lpstr>Havelvac 10</vt:lpstr>
      <vt:lpstr>Havelvac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2021-09-28T08:29:58Z</dcterms:modified>
</cp:coreProperties>
</file>